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0730" windowHeight="11760"/>
  </bookViews>
  <sheets>
    <sheet name="КПК0710160" sheetId="3" r:id="rId1"/>
    <sheet name="КПК0710170" sheetId="4" state="hidden" r:id="rId2"/>
    <sheet name="КПК0712010" sheetId="5" r:id="rId3"/>
    <sheet name="КПК0712111" sheetId="6" r:id="rId4"/>
    <sheet name="КПК0712152" sheetId="7" state="hidden" r:id="rId5"/>
    <sheet name="КПК0717322" sheetId="8" state="hidden" r:id="rId6"/>
  </sheets>
  <definedNames>
    <definedName name="_xlnm.Print_Titles" localSheetId="2">КПК0712010!$67:$68</definedName>
    <definedName name="_xlnm.Print_Titles" localSheetId="3">КПК0712111!$67:$68</definedName>
    <definedName name="_xlnm.Print_Titles" localSheetId="4">КПК0712152!$62:$63</definedName>
    <definedName name="_xlnm.Print_Area" localSheetId="0">КПК0710160!$A$1:$BL$102</definedName>
    <definedName name="_xlnm.Print_Area" localSheetId="1">КПК0710170!$A$1:$BL$85</definedName>
    <definedName name="_xlnm.Print_Area" localSheetId="2">КПК0712010!$A$1:$BL$112</definedName>
    <definedName name="_xlnm.Print_Area" localSheetId="3">КПК0712111!$A$1:$BL$103</definedName>
    <definedName name="_xlnm.Print_Area" localSheetId="4">КПК0712152!$A$1:$BL$88</definedName>
    <definedName name="_xlnm.Print_Area" localSheetId="5">КПК0717322!$A$1:$BL$88</definedName>
  </definedNames>
  <calcPr calcId="125725"/>
</workbook>
</file>

<file path=xl/calcChain.xml><?xml version="1.0" encoding="utf-8"?>
<calcChain xmlns="http://schemas.openxmlformats.org/spreadsheetml/2006/main">
  <c r="AW85" i="5"/>
  <c r="AK53"/>
  <c r="AO90" i="6"/>
  <c r="AO83"/>
  <c r="AO71"/>
  <c r="AO84" i="5" l="1"/>
  <c r="AC52"/>
  <c r="AO89" i="3"/>
  <c r="AO80"/>
  <c r="AO81"/>
  <c r="AO75"/>
  <c r="AO76"/>
  <c r="AO77"/>
  <c r="BE82" s="1"/>
  <c r="AO72"/>
  <c r="AO69"/>
  <c r="AC49"/>
  <c r="AO77" i="6"/>
  <c r="AO85" s="1"/>
  <c r="AO85" i="5"/>
  <c r="CF87"/>
  <c r="AO76"/>
  <c r="AO74"/>
  <c r="AW79"/>
  <c r="AK54"/>
  <c r="AO73" i="3"/>
  <c r="AO87" s="1"/>
  <c r="AO71"/>
  <c r="BE67"/>
  <c r="BE80"/>
  <c r="AO82"/>
  <c r="BE66"/>
  <c r="AW86"/>
  <c r="AO85"/>
  <c r="BE86"/>
  <c r="BE77"/>
  <c r="BE78"/>
  <c r="BE72"/>
  <c r="BE84" s="1"/>
  <c r="AO83"/>
  <c r="BE76" l="1"/>
  <c r="BE81"/>
  <c r="BE75"/>
  <c r="BE71"/>
  <c r="BE83" s="1"/>
  <c r="BE73"/>
  <c r="BE87" s="1"/>
  <c r="AO84"/>
  <c r="BE68"/>
  <c r="BE69"/>
  <c r="BE85" s="1"/>
  <c r="BE70"/>
  <c r="BP85" i="5"/>
  <c r="AC53"/>
  <c r="AO69" i="7"/>
  <c r="AO67"/>
  <c r="AO66"/>
  <c r="AC49"/>
  <c r="BE68" i="4"/>
  <c r="AO68"/>
  <c r="BE66"/>
  <c r="AC49"/>
  <c r="BE80" i="6"/>
  <c r="AB62"/>
  <c r="AC51"/>
  <c r="AO77" i="5"/>
  <c r="AO93" s="1"/>
  <c r="AW77"/>
  <c r="AW73" i="8"/>
  <c r="BE68"/>
  <c r="AK51"/>
  <c r="AS50"/>
  <c r="AB63" i="6" l="1"/>
  <c r="AK53"/>
  <c r="BE98" i="5"/>
  <c r="AW94"/>
  <c r="BE94"/>
  <c r="BE86"/>
  <c r="BE78"/>
  <c r="AW93"/>
  <c r="AO97" l="1"/>
  <c r="AO91"/>
  <c r="BE90" i="6"/>
  <c r="AO84"/>
  <c r="AW86" l="1"/>
  <c r="AW87"/>
  <c r="BE71" i="8"/>
  <c r="BE73" s="1"/>
  <c r="AW67"/>
  <c r="AO73" i="5"/>
  <c r="BE92" l="1"/>
  <c r="AO92"/>
  <c r="BE67" i="8"/>
  <c r="AW70"/>
  <c r="BE70" s="1"/>
  <c r="AK54" i="6"/>
  <c r="AJ62" s="1"/>
  <c r="AS52"/>
  <c r="BE86" s="1"/>
  <c r="AC51" i="8" l="1"/>
  <c r="AS49"/>
  <c r="AJ59" l="1"/>
  <c r="AJ60" s="1"/>
  <c r="I23"/>
  <c r="U22" s="1"/>
  <c r="AS51"/>
  <c r="AB59"/>
  <c r="AB60" l="1"/>
  <c r="AR60" s="1"/>
  <c r="AR59"/>
  <c r="AB59" i="7" l="1"/>
  <c r="AB58"/>
  <c r="AC50"/>
  <c r="AS22" s="1"/>
  <c r="U22" s="1"/>
  <c r="BE75"/>
  <c r="BE70"/>
  <c r="BE69"/>
  <c r="BE67"/>
  <c r="BE66"/>
  <c r="BE73"/>
  <c r="AO73"/>
  <c r="BE89" i="6"/>
  <c r="BE99" i="5"/>
  <c r="BE90"/>
  <c r="BE89"/>
  <c r="BE84" i="6"/>
  <c r="BE83"/>
  <c r="BE79"/>
  <c r="BE81"/>
  <c r="BE78"/>
  <c r="AW77"/>
  <c r="BE76"/>
  <c r="BE75"/>
  <c r="BE72"/>
  <c r="BE71"/>
  <c r="AO73"/>
  <c r="AJ64"/>
  <c r="AB64"/>
  <c r="AC54"/>
  <c r="AS22" s="1"/>
  <c r="I23"/>
  <c r="BE97" i="5"/>
  <c r="BE85"/>
  <c r="BE93" s="1"/>
  <c r="BE87"/>
  <c r="BE82"/>
  <c r="BE83"/>
  <c r="BE81"/>
  <c r="BE75"/>
  <c r="BE72"/>
  <c r="BE73"/>
  <c r="BE74"/>
  <c r="BE71"/>
  <c r="AO90"/>
  <c r="AO89"/>
  <c r="BE84"/>
  <c r="BE95"/>
  <c r="BE77"/>
  <c r="AK55"/>
  <c r="AC55"/>
  <c r="AK50" i="4"/>
  <c r="AC50"/>
  <c r="AO66" s="1"/>
  <c r="I23"/>
  <c r="AS22"/>
  <c r="AS49" i="3"/>
  <c r="AK50"/>
  <c r="AC50"/>
  <c r="BE77" i="6" l="1"/>
  <c r="BE73"/>
  <c r="AJ63" i="5"/>
  <c r="AJ64" s="1"/>
  <c r="I23"/>
  <c r="BE76"/>
  <c r="AS22"/>
  <c r="U22" s="1"/>
  <c r="BE70" i="4"/>
  <c r="AO70"/>
  <c r="AS50" i="3"/>
  <c r="K23"/>
  <c r="BE89"/>
  <c r="AB63" i="5"/>
  <c r="AB64" s="1"/>
  <c r="BE79"/>
  <c r="AS22" i="3"/>
  <c r="U22" s="1"/>
  <c r="AW95" i="5"/>
  <c r="U22" i="6"/>
  <c r="U22" i="4"/>
  <c r="BE85" i="6" l="1"/>
  <c r="AR59" i="7"/>
  <c r="AR58"/>
  <c r="AS50"/>
  <c r="AS49"/>
  <c r="AR64" i="6"/>
  <c r="AR63"/>
  <c r="AR62"/>
  <c r="AS53"/>
  <c r="BE87" s="1"/>
  <c r="AS51"/>
  <c r="AR64" i="5"/>
  <c r="AR63"/>
  <c r="AS55"/>
  <c r="AS54"/>
  <c r="AS53"/>
  <c r="AS52"/>
  <c r="AR58" i="4"/>
  <c r="AS50"/>
  <c r="AS49"/>
  <c r="AR58" i="3"/>
  <c r="AS54" i="6" l="1"/>
</calcChain>
</file>

<file path=xl/sharedStrings.xml><?xml version="1.0" encoding="utf-8"?>
<sst xmlns="http://schemas.openxmlformats.org/spreadsheetml/2006/main" count="1024" uniqueCount="312">
  <si>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</si>
  <si>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</si>
  <si>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</si>
  <si>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</si>
  <si>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</si>
  <si>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</si>
  <si>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</si>
  <si>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</si>
  <si>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</si>
  <si>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</si>
  <si>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</si>
  <si>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</si>
  <si>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</si>
  <si>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</si>
  <si>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</si>
  <si>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</si>
  <si>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</si>
  <si>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</si>
  <si>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</si>
  <si>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</si>
  <si>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</si>
  <si>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</si>
  <si>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</si>
  <si>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</si>
  <si>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</si>
  <si>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</si>
  <si>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</si>
  <si>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</si>
  <si>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</si>
  <si>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</si>
  <si>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</si>
  <si>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</si>
  <si>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</si>
  <si>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</si>
  <si>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</si>
  <si>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</si>
  <si>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</si>
  <si>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</si>
  <si>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</si>
  <si>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</si>
  <si>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</si>
  <si>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</si>
  <si>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</si>
  <si>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</si>
  <si>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</si>
  <si>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</si>
  <si>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</si>
  <si>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</si>
  <si>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</si>
  <si>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</si>
  <si>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</si>
  <si>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</si>
  <si>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</si>
  <si>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</si>
  <si>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</si>
  <si>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</si>
  <si>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</si>
  <si>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</si>
  <si>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</si>
  <si>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</si>
  <si>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</si>
  <si>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</si>
  <si>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</si>
  <si>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</si>
  <si>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Здійснення організації та управління  закладами, підприємтсвами сфери охорони здоров"я</t>
  </si>
  <si>
    <t>Створення належних умов для діяльності працівників та функціонування відділу охорони здоров"я</t>
  </si>
  <si>
    <t>УСЬОГО</t>
  </si>
  <si>
    <t>затрат</t>
  </si>
  <si>
    <t>Z1</t>
  </si>
  <si>
    <t>од.</t>
  </si>
  <si>
    <t>Штаний розпис на 2023 рік</t>
  </si>
  <si>
    <t>продукту</t>
  </si>
  <si>
    <t>ефективності</t>
  </si>
  <si>
    <t>грн.</t>
  </si>
  <si>
    <t>якості</t>
  </si>
  <si>
    <t>відс.</t>
  </si>
  <si>
    <t>0700000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</si>
  <si>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</si>
  <si>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</si>
  <si>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 Павлоградської міської ради</t>
  </si>
  <si>
    <t>Юлія ДЕЙНЕЖЕНКО</t>
  </si>
  <si>
    <t>26370125</t>
  </si>
  <si>
    <t>0458400000</t>
  </si>
  <si>
    <t>гривень</t>
  </si>
  <si>
    <t>бюджетної програми місцевого бюджету на 2023  рік</t>
  </si>
  <si>
    <t>0710160</t>
  </si>
  <si>
    <t>Керівництво і управління у відповідній сфері у містах (місті Києві), селищах, селах, територіальних громадах</t>
  </si>
  <si>
    <t>"Вiддiл охорони  здоров`я Павлоградської мiської ради"</t>
  </si>
  <si>
    <t>0710000</t>
  </si>
  <si>
    <t>0160</t>
  </si>
  <si>
    <t>0111</t>
  </si>
  <si>
    <t>Здійснення організації та управління  закладами, підприємтсвами сфери охорони здоров"я.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</si>
  <si>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</si>
  <si>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</si>
  <si>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</si>
  <si>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обсяг видатків</t>
  </si>
  <si>
    <t>Кошторис  на 2023 рік, довідки про зміну плану асигнувань бюджетних коштів на 2023 рік.</t>
  </si>
  <si>
    <t>кількість осіб, які підвищуватимуть кваліфікацію</t>
  </si>
  <si>
    <t>План-графік підвищення кваліфікації  на 2023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</si>
  <si>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</si>
  <si>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</si>
  <si>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</si>
  <si>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</si>
  <si>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Підвищення кваліфікації посадових осіб місцевого самоврядування</t>
  </si>
  <si>
    <t>0710170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</si>
  <si>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</si>
  <si>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</si>
  <si>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</si>
  <si>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</si>
  <si>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</si>
  <si>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</si>
  <si>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</si>
  <si>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Придбання медичного обладнання, меблів, устаткування та предметів довгострокового користування</t>
  </si>
  <si>
    <t>Капітальний ремонт  та виготовлення (перерахунок) проектно-кошторисної документації</t>
  </si>
  <si>
    <t>програма "Здоров'я павлоградців на 2023-2025 роки"</t>
  </si>
  <si>
    <t>кількість установ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</si>
  <si>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</si>
  <si>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</si>
  <si>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</si>
  <si>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</si>
  <si>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30.08.2022р. № 708-27/VIІІ «Про затвердження міської програми  «Здоров’я павлоградців на 2023-2025 роки»» (зі змінами).</t>
  </si>
  <si>
    <t>План використання бюджетних коштів на 2023 рік, довідки про зміниу плану використання бюджетних коштів на 2023 рік.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</si>
  <si>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</si>
  <si>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</si>
  <si>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2023-2025 роки"</t>
  </si>
  <si>
    <t>кількість пільгових зубопротезувань</t>
  </si>
  <si>
    <t>річна кількість пролікованих у денних та звичайних стаціонарах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</si>
  <si>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</si>
  <si>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одиниць придбаного медичного обладнання та предметів довгострокового користування</t>
  </si>
  <si>
    <t>Договір з постачальниками (або система електронних державних закупівель «ProZorro»).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</si>
  <si>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</si>
  <si>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</si>
  <si>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</si>
  <si>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Розрахунково (відношення видатків на забезпечення обладнанням, до кількості одиниць придбаного обладнання).</t>
  </si>
  <si>
    <t>відсоток осіб, що отримали пільгове зубопротезування, до загальної кількості осіб, що перебувають на черзі на пільгове зубопротезвання</t>
  </si>
  <si>
    <t>Розрахунково (форма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</si>
  <si>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забезпечення сумішшю дітей народжених  від ВІЛ-інфікованих жінок</t>
  </si>
  <si>
    <t>Розрахунково (відношення кількості дітей  народжених  від ВІЛ-інфікованих жінокна, які знаходяться обліку, до кількості дітей народжених  від ВІЛ-інфікованих жінок, які отримали суміші, помножити на 100%)</t>
  </si>
  <si>
    <t>Підвищення рівня надання медичної допомоги та збереження здоров"я населення</t>
  </si>
  <si>
    <t>0712010</t>
  </si>
  <si>
    <t>Багатопрофільна стаціонарна медична допомога населенню</t>
  </si>
  <si>
    <t>2010</t>
  </si>
  <si>
    <t>0731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</si>
  <si>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</si>
  <si>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Забезпечення лікарськими засобами, виробами медичного призначення  окремих груп населення за певними категоріями захворювань.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</si>
  <si>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</si>
  <si>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кількість придбаних доз туберкуліну</t>
  </si>
  <si>
    <t>кількість придбаної лікувальної суміші "Comida- PKU B"</t>
  </si>
  <si>
    <t>План використання бюджетних коштів на 2023 рік, довідки про зміну плану використання бюджетних коштів на 2023 рік</t>
  </si>
  <si>
    <t>чисельність дитячого населення, яких оглянуто профілактично з метою виявлення хворих на туберкульоз</t>
  </si>
  <si>
    <t>Стат.звіт Форма №20 табл.2512  "Оглянуто профілактично з метою виявлення хворих на туберкульоз" гр.2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</si>
  <si>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</si>
  <si>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</si>
  <si>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</si>
  <si>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чоловіки</t>
  </si>
  <si>
    <t>Дашборди Національної служби здоров"я України.</t>
  </si>
  <si>
    <t>жінки</t>
  </si>
  <si>
    <t>кількість об"єктів, в яких планується провести капітальний ремонт</t>
  </si>
  <si>
    <t>Договір з постачальниками (система електронних державних закупівель «ProZorro»)</t>
  </si>
  <si>
    <t>кількість доз туберкуліну на 1 дитину, яку оглянуто профілактично з метою виявлення хворих на туберкульоз</t>
  </si>
  <si>
    <t>Розрахунково (відношення кількості придбаних доз туберкуліну чисельність дитячого населення, яких оглянуто профілактично з метою виявлення хворих на туберкульоз)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</si>
  <si>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</si>
  <si>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</si>
  <si>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</si>
  <si>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</si>
  <si>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середня вартість капітального ремонту одного об"єкту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</si>
  <si>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</si>
  <si>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</si>
  <si>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забезпечення повноти охоплення  профілактичних оглядів на туберкульоз  серед дитячого населення</t>
  </si>
  <si>
    <t>Розрахунково (відношення чисельність дитячого населення, яких оглянуто профілактично з метою виявлення хворих на туберкульоз,  до  чисельності дітей віком до 14 років включно -державної статистики "Розподіл постійного населення Дніпропетровської області_x000D_
за статтю та віком на 1 січня 2022 року" додаток 3 , помножити на 100% )</t>
  </si>
  <si>
    <t>Зміцнення та поліпшення здоров’я населення шляхом забезпечення потреб населення у первинній медичній допомозі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</si>
  <si>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</si>
  <si>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</si>
  <si>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</si>
  <si>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</si>
  <si>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Забезпечення стимулювання праці  кращим працівникам галузі охорони здоров’я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</si>
  <si>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</si>
  <si>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виплату премії "Кращій медичний працівник року"</t>
  </si>
  <si>
    <t>Кошторис  на 2023 рік, довідки про зміну плану асигнувань бюджетних коштів на 2023 рік</t>
  </si>
  <si>
    <t>кількість медичних працівників, яким присуджена персональна премія</t>
  </si>
  <si>
    <t>Розпорядження міського голови про призначення премії за 2023 рік.</t>
  </si>
  <si>
    <t>кількість придбаної атрибутики для нагородження медичних працівників</t>
  </si>
  <si>
    <t>Договір з постачальниками (або система електронних державних закупівель «ProZorro») за 2023 рік.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</si>
  <si>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</si>
  <si>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</si>
  <si>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</si>
  <si>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</si>
  <si>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</si>
  <si>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</si>
  <si>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</si>
  <si>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0712152</t>
  </si>
  <si>
    <t>Інші програми та заходи у сфері охорони здоров`я</t>
  </si>
  <si>
    <t>2152</t>
  </si>
  <si>
    <t>0763</t>
  </si>
  <si>
    <t>наказ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</si>
  <si>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</si>
  <si>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0717322</t>
  </si>
  <si>
    <t>7322</t>
  </si>
  <si>
    <t>0443</t>
  </si>
  <si>
    <t>Будівництво-1 медичних установ та закладів</t>
  </si>
  <si>
    <t>спеціального фонду-</t>
  </si>
  <si>
    <t>Підвищення рівня комфорту перебування пацієнтів у лікувальних підприємствах</t>
  </si>
  <si>
    <t>середня вартість  проектно-кошторисної документації</t>
  </si>
  <si>
    <t>Раїса РОЇК</t>
  </si>
  <si>
    <t xml:space="preserve">Погашення кредиторської заборгованості станом на 01.01.2023 по реконструкції ліфтової шахти із встановленням ліфта </t>
  </si>
  <si>
    <t>відсоток погашення кредиторської заборгованості</t>
  </si>
  <si>
    <t>Придбання обладнання та предметів довгострокового користування.</t>
  </si>
  <si>
    <t>Начальник фінансового управління Павлоградської міської ради</t>
  </si>
  <si>
    <t>обсяг  кредиторської заборгованості на початок року</t>
  </si>
  <si>
    <t>Довідки про зміни  плану використання бюджетних коштів на 2023 рік.</t>
  </si>
  <si>
    <t>кредиторська заборгованість, що планується погасити</t>
  </si>
  <si>
    <t>Акт виконаних робіт. Фінансова звітність за 2023 рік</t>
  </si>
  <si>
    <t>Розрахунково (відношення обсягу  кредиторської заборгованості на початок року до касових видатків по спеціальному фонду для погашення кредиторської заборгованості)</t>
  </si>
  <si>
    <t>Забезпечення оновлення матеріально-технічної бази приємств охорони здоров’я</t>
  </si>
  <si>
    <t>Забезпечення капітального ремонту об’єктів охорони здоров’я</t>
  </si>
  <si>
    <t>ї.ж</t>
  </si>
  <si>
    <t>кап.ремонт заміна ліфта в поліклініці</t>
  </si>
  <si>
    <t>програма "Здоров"я павлоградців на 2023-2025 роки"</t>
  </si>
  <si>
    <t>реєстратор ЕКГ</t>
  </si>
  <si>
    <t>Начальник відділу охорони здоров"я Павлоградської міської ради</t>
  </si>
  <si>
    <t>ПКД, (або система електронних державних закупівель «ProZorro»)</t>
  </si>
  <si>
    <t>кількість виготовленої проектно-кошторисної документації</t>
  </si>
  <si>
    <t xml:space="preserve">рівень будівельної  готовності об’єкта </t>
  </si>
  <si>
    <t>Будівництво амбулаторії №9 КНП "ЦПМСД м. Павлограда" по вул. Героїв України, 13 м. Павлоград Дніпропетровської області</t>
  </si>
  <si>
    <t>обсяг видатків на виготовлення проектно-кошторисної документації</t>
  </si>
  <si>
    <t>Розрахунково (відношення обсягу видатків на виготовлення проектно-кошторисної документації до кількості виготовленої проектно-кошторисної документації)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</si>
  <si>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 міської ради від 23.05.2023 №1046-39/VІІІ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23.05.2023  №1028-39/VІІІ  «Про внесення змін до міської програми «Здоров'я павлоградців на 2023-2025 роки».</t>
  </si>
  <si>
    <t>24.05.2023</t>
  </si>
  <si>
    <t>49-А</t>
  </si>
  <si>
    <t>ПКД вікна пологове</t>
  </si>
  <si>
    <t>ПМЛ №1 спец.ф.</t>
  </si>
  <si>
    <t>ПМЛ №1заг..ф.</t>
  </si>
  <si>
    <t>рентгенівська трубка</t>
  </si>
  <si>
    <t>обсяг видатків з місцевого бюджету по загальному фонду</t>
  </si>
  <si>
    <t>Заступник начальника відділу охорони здоров"я Павлоградської міської ради</t>
  </si>
  <si>
    <t>Іван САМОХІН</t>
  </si>
  <si>
    <t>22.09.2023</t>
  </si>
  <si>
    <t>Закон України від 21.05.1997р. №280/97  «Про місцеве самоврядування в Україні»													_x000D__x000D_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управління»;_x000D_
Рішення міської ради від 15.11.2022р. №784-29/VІІІ «Про  бюджет Павлоградської міської територіальної громади на 2023 рік»;
Рішення  міської ради від 19.09.2023 № 1212-43/VІІІ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</t>
  </si>
  <si>
    <t>Бюджетний кодекс України від 08 липня 2010 року №2456-VІ (зі змінами);_x000D__x000D_
Закон України від 19.11.1992 № 2801-XII "Основи законодавства України про охорону здоров'я";_x000D__x000D_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15.11.2022р. №784-29/VІІІ «Про  бюджет Павлоградської міської територіальної громади на 2023 рік»;
Рішення  міської ради від 19.09.2023 № 1212-43/VІІІ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змінами)»;
Рішення  міської ради від 19.09.2023 № 1197-43/VІІІ  «Про внесення змін до міської програми «Здоров'я павлоградців на 2023-2025 роки».</t>
  </si>
  <si>
    <t>шафа медична -1, стіл анестезіолога - 5, стіл медичний -6, стіл-мед. для перев'яз - 2, стіл-пост для мед.сестри-1</t>
  </si>
  <si>
    <t>ПЛІЛ  заг.ф.</t>
  </si>
  <si>
    <t>ПЛІЛ спец.ф.</t>
  </si>
  <si>
    <t>меблі та устаткування медичне для травматологіч.від.</t>
  </si>
  <si>
    <t>кап.ремонт травм.відділення</t>
  </si>
  <si>
    <t>комплектуючі для лапароскопічного набору</t>
  </si>
  <si>
    <t>обсяг видатків на придбання  атрибутики для нагородження медичних працівників (пам"ятні знаки, дипломи, грамоти, квіти тощо)</t>
  </si>
  <si>
    <t>90-А</t>
  </si>
  <si>
    <t>Забезпечення ефективної діяльності відділу охорони здоров'я Павлоградської міської ради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</si>
  <si>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</si>
  <si>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</si>
  <si>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</si>
  <si>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кількість виданих розпорядчих актів</t>
  </si>
  <si>
    <t>кількість місцевих / цільових програм, що реалізуються на території громади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</si>
  <si>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</si>
  <si>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</si>
  <si>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кількість виконаних листів, звернень, заяв тощо на одного працівника</t>
  </si>
  <si>
    <t>середні витрати на оплату праці і нарахування на заробітну плату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</si>
  <si>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</si>
  <si>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</si>
  <si>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грн</t>
  </si>
  <si>
    <t>середні витрати на оновлення матеріально-технічної бази однієї штатної одиниці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</si>
  <si>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</si>
  <si>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Журнал реєстрації вихідних документів на 2023 рік, Журнал реєстрації  пропозицій, заяв і скарг громадян на 2023 рік .</t>
  </si>
  <si>
    <t>витрати на оновлення матеріально-технічної бази (придбання обладнання і предметів довгострокового користування)</t>
  </si>
  <si>
    <t xml:space="preserve">Журнали реєстрації наказів відділу </t>
  </si>
  <si>
    <t>кількість листів, звернень тощо (виконаних)</t>
  </si>
  <si>
    <t xml:space="preserve">кількість прийнятих (підготовлених) нормативно-правових актів </t>
  </si>
  <si>
    <t>Розрахунково ( відношення витрат на оплату праці і нарахуваннь на заробітну плату до кількості штатних посад)</t>
  </si>
  <si>
    <t>кількість штатних одиниць</t>
  </si>
  <si>
    <t>кількість працівників</t>
  </si>
  <si>
    <t xml:space="preserve">Форма № 1ДФ - Податковий розрахунок сум доходу, нарахованого (сплаченого) на користь фізичних осіб, і сум утриманого з них податку </t>
  </si>
  <si>
    <t>Розрахунково ( відношення кількості розпорядчих актів  до кількості працівників)</t>
  </si>
  <si>
    <t>Розрахунково ( відношення витрат на оплату комунальних послуг та енергоносіїв до кількості штатних посад)</t>
  </si>
  <si>
    <t>Розрахунково (відношення витрат на забезпечення матеріально-технічними ресурсами до кількості штатних посад)</t>
  </si>
  <si>
    <t>Рішення міської ради від 15.11.2022р. №784-29/VІІІ «Про  бюджет Павлоградської міської територіальної громади на 2023 рік»</t>
  </si>
  <si>
    <t>Журнали реєстрації  рішень міської ради, виконавчого комітету,  розпоряджень міського голови  за 2023 рік.</t>
  </si>
  <si>
    <t>Забезпечення відділом охорони здоров’я Павлоградської міської ради  виконання наданих законодавством повноважень у сфері охорони здоров’я</t>
  </si>
  <si>
    <t>Розрахунково ( відношення кількості прийнятих (підготовлених) нормативно-правових актів до кількості працівників)</t>
  </si>
  <si>
    <t>Розрахунково ( відношення кількості кількість листів, звернень тощо (виконаних) до кількості працівників)</t>
  </si>
  <si>
    <t>Забезпечення капітального ремонту об`єктів охорони здоров"я</t>
  </si>
  <si>
    <t>Закон України від 21.05.1997р. №280/97  «Про місцеве самоврядування в Україні»_x000D__x000D_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Рішення міської ради від 15.11.2022р. №784-29/VІІІ «Про  бюджет Павлоградської міської територіальної громади на 2023 рік»;
Рішень  від 24.10.2023  № 1270-44/VІІІ  та 27.10.2023 №1283-45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</si>
  <si>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
Рішення міської ради від 15.11.2022р. №784-29/VІІІ «Про  бюджет Павлоградської міської територіальної громади на 2023 рік»;
Рішень міської ради від 24.10.2023 № 1270-44/VІІІ та від 27.10.2023 № 1283-45/VІІІ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змінами)»;
Рішення  міської ради від 24.10.2023 № 1255-44/VІІІ та від 27.10.2023 № 1277-45/VІІІ «Про внесення змін до міської програми «Здоров'я павлоградців на 2023-2025 роки».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</si>
  <si>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24.10.2023 №1270-44/VІІІ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24.10.2023  №1255-44/VІІІ  «Про внесення змін до міської програми «Здоров'я павлоградців на 2023-2025 роки».
Рішення міської ради від  23.05.2023 № 1033-39/VІІІ «Про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роки».</t>
  </si>
  <si>
    <t>витрати на матеріально-технічне забезпечення (предмети, матеріали, обладнання та інвентар)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</si>
  <si>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</si>
  <si>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Аудіометр для об'єктивного дослідження слуху</t>
  </si>
  <si>
    <t>Комплекти безтіньових світильників в опер.блок</t>
  </si>
  <si>
    <t>02.11.2023</t>
  </si>
  <si>
    <t>112-А</t>
  </si>
  <si>
    <t>середні витрати на придбання 1 одиниці  медичного обладнання та предметів довгострокового користування</t>
  </si>
  <si>
    <t>витрати  на пільгове зубопротезування</t>
  </si>
  <si>
    <t>витрати на утримання будівель багатопрофільних лікарень (комунальні послуги, поточні ремонти, тощо)</t>
  </si>
  <si>
    <t>витрати  на придбання медичного обладнання, меблів, устаткування та предметів довгострокового користування</t>
  </si>
  <si>
    <t>витрати на  виготовлення (перерахунок) проектно-кошторисної документації</t>
  </si>
  <si>
    <t>витрати на  капітальний ремонт об’єктів</t>
  </si>
  <si>
    <t>кількість одиниць придбаного медичного обладнання, меблів, устаткування та предметів довгострокового користування</t>
  </si>
  <si>
    <t>середні витрати на 1 дитину, народжену від ВІЛ-інфікованої жінки, для забезпечення сумішами</t>
  </si>
  <si>
    <t>Розрахунково  ( відношення витрат  на забезпечення сумішами дітей,  народжених від ВІЛ-інфікованих жінок, до кількість дітей, народжених  від ВІЛ-інфікованих жінок, які отримали суміші)</t>
  </si>
  <si>
    <t>витрати на забезпечення сумішами дітей,  народжених від ВІЛ-інфікованих жінок</t>
  </si>
  <si>
    <t>кількість дітей, народжених  від ВІЛ-інфікованих жінок, які отримали суміші</t>
  </si>
  <si>
    <t>середні  витрат на 1 пільгове зубопротезування</t>
  </si>
  <si>
    <t>Розрахунково (відношення  витрат  на пільгове зубопротезування до кількості пільгових зубопротезувань)</t>
  </si>
  <si>
    <t>середні витрати на створення комфортних умов перебування на 1 одного пролікованого</t>
  </si>
  <si>
    <t>середні витрати на придбання 1 одиниці   медичного обладнання, меблів, устаткування та предметів довгострокового користування</t>
  </si>
  <si>
    <t>Розрахунково  (відношення витрат на утримання будівель багатопрофільних лікарень (комунальні послуги, поточні ремонти, тощо) до  річної кількість пролікованих у денних та звичайних стаціонарах)</t>
  </si>
  <si>
    <t>Розрахунково (відношення витрат  на придбання медичного обладнання, меблів, устаткування та предметів довгострокового користування до кількості одиниць придбаного обладнання….)</t>
  </si>
  <si>
    <t>середні витрати на  виготовлення проектно-кошторисної документації</t>
  </si>
  <si>
    <t>середні витрати на капітальний ремонт одного об’єкту</t>
  </si>
  <si>
    <t>Розрахунково (відношення витрат на  виготовлення (перерахунок) проектно-кошторисної документації до кількості виготовленої проектно-кошторисної документації)</t>
  </si>
  <si>
    <t>Розрахунково (відношення витрат на капітальний ремонт до клькості об"єктів, що планується відремонтувати)</t>
  </si>
  <si>
    <t>Розрахунково (відношення витрат на оновлення матеріально-технічної бази до кількості штатних посад)</t>
  </si>
  <si>
    <t>Розрахунково (відношення витрат на забезпечення інших видатків, які не мають постійного характеру в бюджетних періодах до кількості штатних посад)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</si>
</sst>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0.5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0"/>
      <color rgb="FFFF000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2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/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/>
    <xf numFmtId="0" fontId="4" fillId="0" borderId="0" xfId="0" applyFont="1"/>
    <xf numFmtId="0" fontId="8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8" fillId="0" borderId="0" xfId="0" applyFont="1" applyAlignment="1">
      <alignment horizontal="center" wrapText="1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4" fillId="0" borderId="0" xfId="0" applyFont="1" applyAlignment="1"/>
    <xf numFmtId="4" fontId="19" fillId="0" borderId="0" xfId="0" applyNumberFormat="1" applyFont="1" applyBorder="1" applyAlignment="1">
      <alignment horizontal="center" vertical="center"/>
    </xf>
    <xf numFmtId="0" fontId="19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5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/>
    <xf numFmtId="0" fontId="2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28" fillId="0" borderId="0" xfId="0" applyFont="1"/>
    <xf numFmtId="0" fontId="29" fillId="0" borderId="0" xfId="0" applyFont="1"/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2" fillId="2" borderId="0" xfId="0" applyFont="1" applyFill="1" applyAlignment="1"/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5" fillId="0" borderId="1" xfId="0" quotePrefix="1" applyFont="1" applyBorder="1" applyAlignment="1">
      <alignment horizontal="left" vertical="top" wrapText="1"/>
    </xf>
    <xf numFmtId="0" fontId="15" fillId="0" borderId="4" xfId="0" quotePrefix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9" fillId="2" borderId="0" xfId="0" quotePrefix="1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14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left" wrapText="1"/>
    </xf>
    <xf numFmtId="0" fontId="8" fillId="0" borderId="3" xfId="0" applyNumberFormat="1" applyFont="1" applyBorder="1" applyAlignment="1">
      <alignment horizontal="left" wrapText="1"/>
    </xf>
    <xf numFmtId="4" fontId="8" fillId="0" borderId="2" xfId="0" applyNumberFormat="1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19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 wrapText="1"/>
    </xf>
    <xf numFmtId="0" fontId="6" fillId="2" borderId="3" xfId="0" applyNumberFormat="1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wrapText="1"/>
    </xf>
    <xf numFmtId="0" fontId="6" fillId="2" borderId="7" xfId="0" applyNumberFormat="1" applyFont="1" applyFill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horizontal="center" vertical="top" wrapText="1"/>
    </xf>
    <xf numFmtId="0" fontId="6" fillId="2" borderId="8" xfId="0" applyNumberFormat="1" applyFont="1" applyFill="1" applyBorder="1" applyAlignment="1">
      <alignment horizontal="center" vertical="top" wrapText="1"/>
    </xf>
    <xf numFmtId="0" fontId="6" fillId="2" borderId="11" xfId="0" applyNumberFormat="1" applyFont="1" applyFill="1" applyBorder="1" applyAlignment="1">
      <alignment horizontal="center" vertical="top" wrapText="1"/>
    </xf>
    <xf numFmtId="0" fontId="6" fillId="2" borderId="0" xfId="0" applyNumberFormat="1" applyFont="1" applyFill="1" applyBorder="1" applyAlignment="1">
      <alignment horizontal="center" vertical="top" wrapText="1"/>
    </xf>
    <xf numFmtId="0" fontId="6" fillId="2" borderId="12" xfId="0" applyNumberFormat="1" applyFont="1" applyFill="1" applyBorder="1" applyAlignment="1">
      <alignment horizontal="center" vertical="top" wrapText="1"/>
    </xf>
    <xf numFmtId="0" fontId="6" fillId="2" borderId="9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2" borderId="10" xfId="0" applyNumberFormat="1" applyFont="1" applyFill="1" applyBorder="1" applyAlignment="1">
      <alignment horizontal="center" vertical="top" wrapText="1"/>
    </xf>
    <xf numFmtId="0" fontId="3" fillId="0" borderId="0" xfId="0" quotePrefix="1" applyFont="1" applyAlignment="1">
      <alignment horizontal="left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8" fillId="0" borderId="1" xfId="0" quotePrefix="1" applyFont="1" applyBorder="1" applyAlignment="1">
      <alignment horizontal="left" wrapText="1"/>
    </xf>
    <xf numFmtId="0" fontId="19" fillId="0" borderId="0" xfId="0" quotePrefix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4" fontId="19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horizontal="left" wrapText="1"/>
    </xf>
    <xf numFmtId="0" fontId="21" fillId="0" borderId="4" xfId="0" applyFont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2" fillId="0" borderId="3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4" fillId="0" borderId="3" xfId="0" applyNumberFormat="1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8" fillId="0" borderId="0" xfId="0" applyFont="1" applyAlignment="1">
      <alignment horizontal="left" wrapText="1"/>
    </xf>
    <xf numFmtId="0" fontId="3" fillId="0" borderId="2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9" fillId="0" borderId="6" xfId="0" applyFont="1" applyBorder="1" applyAlignment="1">
      <alignment horizontal="left"/>
    </xf>
    <xf numFmtId="0" fontId="19" fillId="2" borderId="0" xfId="0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10" fillId="0" borderId="1" xfId="0" quotePrefix="1" applyFont="1" applyBorder="1" applyAlignment="1">
      <alignment horizontal="left" vertical="top" wrapText="1"/>
    </xf>
    <xf numFmtId="0" fontId="19" fillId="0" borderId="1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19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19" fillId="2" borderId="3" xfId="0" applyNumberFormat="1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5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102"/>
  <sheetViews>
    <sheetView tabSelected="1" topLeftCell="A74" zoomScaleSheetLayoutView="100" workbookViewId="0">
      <selection activeCell="AO87" sqref="AO87:AV87"/>
    </sheetView>
  </sheetViews>
  <sheetFormatPr defaultRowHeight="12.75"/>
  <cols>
    <col min="1" max="20" width="2.85546875" style="1" customWidth="1"/>
    <col min="21" max="25" width="2.7109375" style="1" customWidth="1"/>
    <col min="26" max="29" width="2.5703125" style="1" customWidth="1"/>
    <col min="30" max="30" width="2.28515625" style="1" customWidth="1"/>
    <col min="31" max="40" width="4.5703125" style="1" customWidth="1"/>
    <col min="41" max="47" width="2" style="1" customWidth="1"/>
    <col min="48" max="48" width="2.5703125" style="1" customWidth="1"/>
    <col min="49" max="49" width="1.85546875" style="1" customWidth="1"/>
    <col min="50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s="35" customFormat="1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5" customHeight="1">
      <c r="AO3" s="89" t="s">
        <v>194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32.1" customHeight="1">
      <c r="AO4" s="90" t="s">
        <v>77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6" ht="7.5" customHeight="1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6" ht="12.75" customHeight="1">
      <c r="AK7" s="68"/>
      <c r="AL7" s="68"/>
      <c r="AM7" s="68"/>
      <c r="AN7" s="68"/>
      <c r="AO7" s="84" t="s">
        <v>287</v>
      </c>
      <c r="AP7" s="84"/>
      <c r="AQ7" s="84"/>
      <c r="AR7" s="84"/>
      <c r="AS7" s="84"/>
      <c r="AT7" s="84"/>
      <c r="AU7" s="84"/>
      <c r="AV7" s="63" t="s">
        <v>61</v>
      </c>
      <c r="AW7" s="85" t="s">
        <v>288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8.7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6" ht="15.75" customHeight="1">
      <c r="A11" s="86" t="s">
        <v>84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6" ht="1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21" customHeight="1">
      <c r="A13" s="36" t="s">
        <v>51</v>
      </c>
      <c r="B13" s="80" t="s">
        <v>76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77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81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2.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21" customHeight="1">
      <c r="A16" s="40" t="s">
        <v>4</v>
      </c>
      <c r="B16" s="80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87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81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48.75" customHeight="1">
      <c r="A19" s="36" t="s">
        <v>52</v>
      </c>
      <c r="B19" s="80" t="s">
        <v>85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89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90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98" t="s">
        <v>86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41"/>
      <c r="BE19" s="80" t="s">
        <v>82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AS22+K23</f>
        <v>2373770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AC50</f>
        <v>2348770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21.75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9">
        <f>AK50</f>
        <v>25000</v>
      </c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177" customHeight="1">
      <c r="A26" s="100" t="s">
        <v>280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8" ht="15.7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4.2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ht="14.25" customHeight="1">
      <c r="A32" s="111">
        <v>1</v>
      </c>
      <c r="B32" s="111"/>
      <c r="C32" s="111"/>
      <c r="D32" s="111"/>
      <c r="E32" s="111"/>
      <c r="F32" s="111"/>
      <c r="G32" s="115" t="s">
        <v>64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116"/>
      <c r="BZ32" s="1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2" t="s">
        <v>37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8" ht="15.95" customHeight="1">
      <c r="A35" s="117" t="s">
        <v>247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2" t="s">
        <v>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8" ht="21" customHeight="1">
      <c r="A38" s="103" t="s">
        <v>27</v>
      </c>
      <c r="B38" s="103"/>
      <c r="C38" s="103"/>
      <c r="D38" s="103"/>
      <c r="E38" s="103"/>
      <c r="F38" s="103"/>
      <c r="G38" s="104" t="s">
        <v>24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8" ht="15.75" hidden="1">
      <c r="A39" s="107">
        <v>1</v>
      </c>
      <c r="B39" s="107"/>
      <c r="C39" s="107"/>
      <c r="D39" s="107"/>
      <c r="E39" s="107"/>
      <c r="F39" s="107"/>
      <c r="G39" s="104">
        <v>2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0.5" hidden="1" customHeight="1">
      <c r="A40" s="111" t="s">
        <v>6</v>
      </c>
      <c r="B40" s="111"/>
      <c r="C40" s="111"/>
      <c r="D40" s="111"/>
      <c r="E40" s="111"/>
      <c r="F40" s="111"/>
      <c r="G40" s="112" t="s">
        <v>7</v>
      </c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4"/>
      <c r="BZ40" s="1" t="s">
        <v>11</v>
      </c>
    </row>
    <row r="41" spans="1:78" ht="16.5" customHeight="1">
      <c r="A41" s="111">
        <v>1</v>
      </c>
      <c r="B41" s="111"/>
      <c r="C41" s="111"/>
      <c r="D41" s="111"/>
      <c r="E41" s="111"/>
      <c r="F41" s="111"/>
      <c r="G41" s="115" t="s">
        <v>276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116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02" t="s">
        <v>40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9" t="s">
        <v>83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5.75" customHeight="1">
      <c r="A45" s="107" t="s">
        <v>27</v>
      </c>
      <c r="B45" s="107"/>
      <c r="C45" s="107"/>
      <c r="D45" s="120" t="s">
        <v>25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7" t="s">
        <v>28</v>
      </c>
      <c r="AD45" s="107"/>
      <c r="AE45" s="107"/>
      <c r="AF45" s="107"/>
      <c r="AG45" s="107"/>
      <c r="AH45" s="107"/>
      <c r="AI45" s="107"/>
      <c r="AJ45" s="107"/>
      <c r="AK45" s="107" t="s">
        <v>29</v>
      </c>
      <c r="AL45" s="107"/>
      <c r="AM45" s="107"/>
      <c r="AN45" s="107"/>
      <c r="AO45" s="107"/>
      <c r="AP45" s="107"/>
      <c r="AQ45" s="107"/>
      <c r="AR45" s="107"/>
      <c r="AS45" s="107" t="s">
        <v>26</v>
      </c>
      <c r="AT45" s="107"/>
      <c r="AU45" s="107"/>
      <c r="AV45" s="107"/>
      <c r="AW45" s="107"/>
      <c r="AX45" s="107"/>
      <c r="AY45" s="107"/>
      <c r="AZ45" s="107"/>
      <c r="BA45" s="18"/>
      <c r="BB45" s="18"/>
      <c r="BC45" s="18"/>
      <c r="BD45" s="18"/>
      <c r="BE45" s="18"/>
      <c r="BF45" s="18"/>
      <c r="BG45" s="18"/>
      <c r="BH45" s="18"/>
    </row>
    <row r="46" spans="1:78" ht="15.75" customHeight="1">
      <c r="A46" s="107"/>
      <c r="B46" s="107"/>
      <c r="C46" s="107"/>
      <c r="D46" s="123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7">
        <v>1</v>
      </c>
      <c r="B47" s="107"/>
      <c r="C47" s="107"/>
      <c r="D47" s="126">
        <v>2</v>
      </c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8"/>
      <c r="AC47" s="107">
        <v>3</v>
      </c>
      <c r="AD47" s="107"/>
      <c r="AE47" s="107"/>
      <c r="AF47" s="107"/>
      <c r="AG47" s="107"/>
      <c r="AH47" s="107"/>
      <c r="AI47" s="107"/>
      <c r="AJ47" s="107"/>
      <c r="AK47" s="107">
        <v>4</v>
      </c>
      <c r="AL47" s="107"/>
      <c r="AM47" s="107"/>
      <c r="AN47" s="107"/>
      <c r="AO47" s="107"/>
      <c r="AP47" s="107"/>
      <c r="AQ47" s="107"/>
      <c r="AR47" s="107"/>
      <c r="AS47" s="107">
        <v>5</v>
      </c>
      <c r="AT47" s="107"/>
      <c r="AU47" s="107"/>
      <c r="AV47" s="107"/>
      <c r="AW47" s="107"/>
      <c r="AX47" s="107"/>
      <c r="AY47" s="107"/>
      <c r="AZ47" s="107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1" t="s">
        <v>6</v>
      </c>
      <c r="B48" s="111"/>
      <c r="C48" s="111"/>
      <c r="D48" s="129" t="s">
        <v>7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132" t="s">
        <v>8</v>
      </c>
      <c r="AD48" s="132"/>
      <c r="AE48" s="132"/>
      <c r="AF48" s="132"/>
      <c r="AG48" s="132"/>
      <c r="AH48" s="132"/>
      <c r="AI48" s="132"/>
      <c r="AJ48" s="132"/>
      <c r="AK48" s="132" t="s">
        <v>9</v>
      </c>
      <c r="AL48" s="132"/>
      <c r="AM48" s="132"/>
      <c r="AN48" s="132"/>
      <c r="AO48" s="132"/>
      <c r="AP48" s="132"/>
      <c r="AQ48" s="132"/>
      <c r="AR48" s="132"/>
      <c r="AS48" s="133" t="s">
        <v>10</v>
      </c>
      <c r="AT48" s="132"/>
      <c r="AU48" s="132"/>
      <c r="AV48" s="132"/>
      <c r="AW48" s="132"/>
      <c r="AX48" s="132"/>
      <c r="AY48" s="132"/>
      <c r="AZ48" s="132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11">
        <v>1</v>
      </c>
      <c r="B49" s="111"/>
      <c r="C49" s="111"/>
      <c r="D49" s="115" t="s">
        <v>65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116"/>
      <c r="AC49" s="134">
        <f>2291757-7727+10920+21820+32000</f>
        <v>2348770</v>
      </c>
      <c r="AD49" s="134"/>
      <c r="AE49" s="134"/>
      <c r="AF49" s="134"/>
      <c r="AG49" s="134"/>
      <c r="AH49" s="134"/>
      <c r="AI49" s="134"/>
      <c r="AJ49" s="134"/>
      <c r="AK49" s="134">
        <v>25000</v>
      </c>
      <c r="AL49" s="134"/>
      <c r="AM49" s="134"/>
      <c r="AN49" s="134"/>
      <c r="AO49" s="134"/>
      <c r="AP49" s="134"/>
      <c r="AQ49" s="134"/>
      <c r="AR49" s="134"/>
      <c r="AS49" s="134">
        <f>AC49+AK49</f>
        <v>2373770</v>
      </c>
      <c r="AT49" s="134"/>
      <c r="AU49" s="134"/>
      <c r="AV49" s="134"/>
      <c r="AW49" s="134"/>
      <c r="AX49" s="134"/>
      <c r="AY49" s="134"/>
      <c r="AZ49" s="134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5"/>
      <c r="B50" s="135"/>
      <c r="C50" s="135"/>
      <c r="D50" s="136" t="s">
        <v>66</v>
      </c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8"/>
      <c r="AC50" s="139">
        <f>AC49</f>
        <v>2348770</v>
      </c>
      <c r="AD50" s="139"/>
      <c r="AE50" s="139"/>
      <c r="AF50" s="139"/>
      <c r="AG50" s="139"/>
      <c r="AH50" s="139"/>
      <c r="AI50" s="139"/>
      <c r="AJ50" s="139"/>
      <c r="AK50" s="139">
        <f>AK49</f>
        <v>25000</v>
      </c>
      <c r="AL50" s="139"/>
      <c r="AM50" s="139"/>
      <c r="AN50" s="139"/>
      <c r="AO50" s="139"/>
      <c r="AP50" s="139"/>
      <c r="AQ50" s="139"/>
      <c r="AR50" s="139"/>
      <c r="AS50" s="139">
        <f>AC50+AK50</f>
        <v>2373770</v>
      </c>
      <c r="AT50" s="139"/>
      <c r="AU50" s="139"/>
      <c r="AV50" s="139"/>
      <c r="AW50" s="139"/>
      <c r="AX50" s="139"/>
      <c r="AY50" s="139"/>
      <c r="AZ50" s="139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88" t="s">
        <v>41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8" ht="15" customHeight="1">
      <c r="A53" s="119" t="s">
        <v>83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2" customHeight="1">
      <c r="A54" s="107" t="s">
        <v>27</v>
      </c>
      <c r="B54" s="107"/>
      <c r="C54" s="107"/>
      <c r="D54" s="120" t="s">
        <v>33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2"/>
      <c r="AB54" s="107" t="s">
        <v>28</v>
      </c>
      <c r="AC54" s="107"/>
      <c r="AD54" s="107"/>
      <c r="AE54" s="107"/>
      <c r="AF54" s="107"/>
      <c r="AG54" s="107"/>
      <c r="AH54" s="107"/>
      <c r="AI54" s="107"/>
      <c r="AJ54" s="107" t="s">
        <v>29</v>
      </c>
      <c r="AK54" s="107"/>
      <c r="AL54" s="107"/>
      <c r="AM54" s="107"/>
      <c r="AN54" s="107"/>
      <c r="AO54" s="107"/>
      <c r="AP54" s="107"/>
      <c r="AQ54" s="107"/>
      <c r="AR54" s="107" t="s">
        <v>26</v>
      </c>
      <c r="AS54" s="107"/>
      <c r="AT54" s="107"/>
      <c r="AU54" s="107"/>
      <c r="AV54" s="107"/>
      <c r="AW54" s="107"/>
      <c r="AX54" s="107"/>
      <c r="AY54" s="107"/>
    </row>
    <row r="55" spans="1:78" ht="12" customHeight="1">
      <c r="A55" s="107"/>
      <c r="B55" s="107"/>
      <c r="C55" s="107"/>
      <c r="D55" s="123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5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</row>
    <row r="56" spans="1:78" ht="15.75" customHeight="1">
      <c r="A56" s="107">
        <v>1</v>
      </c>
      <c r="B56" s="107"/>
      <c r="C56" s="107"/>
      <c r="D56" s="126">
        <v>2</v>
      </c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8"/>
      <c r="AB56" s="107">
        <v>3</v>
      </c>
      <c r="AC56" s="107"/>
      <c r="AD56" s="107"/>
      <c r="AE56" s="107"/>
      <c r="AF56" s="107"/>
      <c r="AG56" s="107"/>
      <c r="AH56" s="107"/>
      <c r="AI56" s="107"/>
      <c r="AJ56" s="107">
        <v>4</v>
      </c>
      <c r="AK56" s="107"/>
      <c r="AL56" s="107"/>
      <c r="AM56" s="107"/>
      <c r="AN56" s="107"/>
      <c r="AO56" s="107"/>
      <c r="AP56" s="107"/>
      <c r="AQ56" s="107"/>
      <c r="AR56" s="107">
        <v>5</v>
      </c>
      <c r="AS56" s="107"/>
      <c r="AT56" s="107"/>
      <c r="AU56" s="107"/>
      <c r="AV56" s="107"/>
      <c r="AW56" s="107"/>
      <c r="AX56" s="107"/>
      <c r="AY56" s="107"/>
    </row>
    <row r="57" spans="1:78" ht="12.75" hidden="1" customHeight="1">
      <c r="A57" s="111" t="s">
        <v>6</v>
      </c>
      <c r="B57" s="111"/>
      <c r="C57" s="111"/>
      <c r="D57" s="112" t="s">
        <v>7</v>
      </c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4"/>
      <c r="AB57" s="132" t="s">
        <v>8</v>
      </c>
      <c r="AC57" s="132"/>
      <c r="AD57" s="132"/>
      <c r="AE57" s="132"/>
      <c r="AF57" s="132"/>
      <c r="AG57" s="132"/>
      <c r="AH57" s="132"/>
      <c r="AI57" s="132"/>
      <c r="AJ57" s="132" t="s">
        <v>9</v>
      </c>
      <c r="AK57" s="132"/>
      <c r="AL57" s="132"/>
      <c r="AM57" s="132"/>
      <c r="AN57" s="132"/>
      <c r="AO57" s="132"/>
      <c r="AP57" s="132"/>
      <c r="AQ57" s="132"/>
      <c r="AR57" s="132" t="s">
        <v>10</v>
      </c>
      <c r="AS57" s="132"/>
      <c r="AT57" s="132"/>
      <c r="AU57" s="132"/>
      <c r="AV57" s="132"/>
      <c r="AW57" s="132"/>
      <c r="AX57" s="132"/>
      <c r="AY57" s="132"/>
      <c r="BZ57" s="1" t="s">
        <v>15</v>
      </c>
    </row>
    <row r="58" spans="1:78" s="44" customFormat="1" ht="15.75" customHeight="1">
      <c r="A58" s="140"/>
      <c r="B58" s="140"/>
      <c r="C58" s="140"/>
      <c r="D58" s="141" t="s">
        <v>26</v>
      </c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3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>
        <f>AB58+AJ58</f>
        <v>0</v>
      </c>
      <c r="AS58" s="139"/>
      <c r="AT58" s="139"/>
      <c r="AU58" s="139"/>
      <c r="AV58" s="139"/>
      <c r="AW58" s="139"/>
      <c r="AX58" s="139"/>
      <c r="AY58" s="139"/>
      <c r="BZ58" s="44" t="s">
        <v>16</v>
      </c>
    </row>
    <row r="60" spans="1:78" ht="15.75" customHeight="1">
      <c r="A60" s="102" t="s">
        <v>42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</row>
    <row r="61" spans="1:78" ht="30" customHeight="1">
      <c r="A61" s="107" t="s">
        <v>27</v>
      </c>
      <c r="B61" s="107"/>
      <c r="C61" s="107"/>
      <c r="D61" s="107"/>
      <c r="E61" s="107"/>
      <c r="F61" s="107"/>
      <c r="G61" s="126" t="s">
        <v>43</v>
      </c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8"/>
      <c r="Z61" s="107" t="s">
        <v>2</v>
      </c>
      <c r="AA61" s="107"/>
      <c r="AB61" s="107"/>
      <c r="AC61" s="107"/>
      <c r="AD61" s="107"/>
      <c r="AE61" s="107" t="s">
        <v>1</v>
      </c>
      <c r="AF61" s="107"/>
      <c r="AG61" s="107"/>
      <c r="AH61" s="107"/>
      <c r="AI61" s="107"/>
      <c r="AJ61" s="107"/>
      <c r="AK61" s="107"/>
      <c r="AL61" s="107"/>
      <c r="AM61" s="107"/>
      <c r="AN61" s="107"/>
      <c r="AO61" s="126" t="s">
        <v>28</v>
      </c>
      <c r="AP61" s="127"/>
      <c r="AQ61" s="127"/>
      <c r="AR61" s="127"/>
      <c r="AS61" s="127"/>
      <c r="AT61" s="127"/>
      <c r="AU61" s="127"/>
      <c r="AV61" s="128"/>
      <c r="AW61" s="126" t="s">
        <v>29</v>
      </c>
      <c r="AX61" s="127"/>
      <c r="AY61" s="127"/>
      <c r="AZ61" s="127"/>
      <c r="BA61" s="127"/>
      <c r="BB61" s="127"/>
      <c r="BC61" s="127"/>
      <c r="BD61" s="128"/>
      <c r="BE61" s="126" t="s">
        <v>26</v>
      </c>
      <c r="BF61" s="127"/>
      <c r="BG61" s="127"/>
      <c r="BH61" s="127"/>
      <c r="BI61" s="127"/>
      <c r="BJ61" s="127"/>
      <c r="BK61" s="127"/>
      <c r="BL61" s="128"/>
    </row>
    <row r="62" spans="1:78" ht="15.75" customHeight="1">
      <c r="A62" s="107">
        <v>1</v>
      </c>
      <c r="B62" s="107"/>
      <c r="C62" s="107"/>
      <c r="D62" s="107"/>
      <c r="E62" s="107"/>
      <c r="F62" s="107"/>
      <c r="G62" s="126">
        <v>2</v>
      </c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8"/>
      <c r="Z62" s="107">
        <v>3</v>
      </c>
      <c r="AA62" s="107"/>
      <c r="AB62" s="107"/>
      <c r="AC62" s="107"/>
      <c r="AD62" s="107"/>
      <c r="AE62" s="107">
        <v>4</v>
      </c>
      <c r="AF62" s="107"/>
      <c r="AG62" s="107"/>
      <c r="AH62" s="107"/>
      <c r="AI62" s="107"/>
      <c r="AJ62" s="107"/>
      <c r="AK62" s="107"/>
      <c r="AL62" s="107"/>
      <c r="AM62" s="107"/>
      <c r="AN62" s="107"/>
      <c r="AO62" s="107">
        <v>5</v>
      </c>
      <c r="AP62" s="107"/>
      <c r="AQ62" s="107"/>
      <c r="AR62" s="107"/>
      <c r="AS62" s="107"/>
      <c r="AT62" s="107"/>
      <c r="AU62" s="107"/>
      <c r="AV62" s="107"/>
      <c r="AW62" s="107">
        <v>6</v>
      </c>
      <c r="AX62" s="107"/>
      <c r="AY62" s="107"/>
      <c r="AZ62" s="107"/>
      <c r="BA62" s="107"/>
      <c r="BB62" s="107"/>
      <c r="BC62" s="107"/>
      <c r="BD62" s="107"/>
      <c r="BE62" s="107">
        <v>7</v>
      </c>
      <c r="BF62" s="107"/>
      <c r="BG62" s="107"/>
      <c r="BH62" s="107"/>
      <c r="BI62" s="107"/>
      <c r="BJ62" s="107"/>
      <c r="BK62" s="107"/>
      <c r="BL62" s="107"/>
    </row>
    <row r="63" spans="1:78" ht="12.75" hidden="1" customHeight="1">
      <c r="A63" s="111" t="s">
        <v>32</v>
      </c>
      <c r="B63" s="111"/>
      <c r="C63" s="111"/>
      <c r="D63" s="111"/>
      <c r="E63" s="111"/>
      <c r="F63" s="111"/>
      <c r="G63" s="112" t="s">
        <v>7</v>
      </c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4"/>
      <c r="Z63" s="111" t="s">
        <v>19</v>
      </c>
      <c r="AA63" s="111"/>
      <c r="AB63" s="111"/>
      <c r="AC63" s="111"/>
      <c r="AD63" s="111"/>
      <c r="AE63" s="178" t="s">
        <v>31</v>
      </c>
      <c r="AF63" s="178"/>
      <c r="AG63" s="178"/>
      <c r="AH63" s="178"/>
      <c r="AI63" s="178"/>
      <c r="AJ63" s="178"/>
      <c r="AK63" s="178"/>
      <c r="AL63" s="178"/>
      <c r="AM63" s="178"/>
      <c r="AN63" s="112"/>
      <c r="AO63" s="132" t="s">
        <v>8</v>
      </c>
      <c r="AP63" s="132"/>
      <c r="AQ63" s="132"/>
      <c r="AR63" s="132"/>
      <c r="AS63" s="132"/>
      <c r="AT63" s="132"/>
      <c r="AU63" s="132"/>
      <c r="AV63" s="132"/>
      <c r="AW63" s="132" t="s">
        <v>30</v>
      </c>
      <c r="AX63" s="132"/>
      <c r="AY63" s="132"/>
      <c r="AZ63" s="132"/>
      <c r="BA63" s="132"/>
      <c r="BB63" s="132"/>
      <c r="BC63" s="132"/>
      <c r="BD63" s="132"/>
      <c r="BE63" s="132" t="s">
        <v>68</v>
      </c>
      <c r="BF63" s="132"/>
      <c r="BG63" s="132"/>
      <c r="BH63" s="132"/>
      <c r="BI63" s="132"/>
      <c r="BJ63" s="132"/>
      <c r="BK63" s="132"/>
      <c r="BL63" s="132"/>
      <c r="BZ63" s="1" t="s">
        <v>17</v>
      </c>
    </row>
    <row r="64" spans="1:78" s="45" customFormat="1" ht="16.5" customHeight="1">
      <c r="A64" s="154">
        <v>0</v>
      </c>
      <c r="B64" s="154"/>
      <c r="C64" s="154"/>
      <c r="D64" s="154"/>
      <c r="E64" s="154"/>
      <c r="F64" s="154"/>
      <c r="G64" s="136" t="s">
        <v>67</v>
      </c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6"/>
      <c r="Z64" s="157"/>
      <c r="AA64" s="157"/>
      <c r="AB64" s="157"/>
      <c r="AC64" s="157"/>
      <c r="AD64" s="157"/>
      <c r="AE64" s="158"/>
      <c r="AF64" s="158"/>
      <c r="AG64" s="158"/>
      <c r="AH64" s="158"/>
      <c r="AI64" s="158"/>
      <c r="AJ64" s="158"/>
      <c r="AK64" s="158"/>
      <c r="AL64" s="158"/>
      <c r="AM64" s="158"/>
      <c r="AN64" s="159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  <c r="BI64" s="160"/>
      <c r="BJ64" s="160"/>
      <c r="BK64" s="160"/>
      <c r="BL64" s="160"/>
      <c r="BZ64" s="45" t="s">
        <v>18</v>
      </c>
    </row>
    <row r="65" spans="1:64" s="45" customFormat="1" ht="19.5" customHeight="1">
      <c r="A65" s="174">
        <v>1</v>
      </c>
      <c r="B65" s="174"/>
      <c r="C65" s="174"/>
      <c r="D65" s="174"/>
      <c r="E65" s="174"/>
      <c r="F65" s="174"/>
      <c r="G65" s="175" t="s">
        <v>268</v>
      </c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7"/>
      <c r="Z65" s="189" t="s">
        <v>69</v>
      </c>
      <c r="AA65" s="189"/>
      <c r="AB65" s="189"/>
      <c r="AC65" s="189"/>
      <c r="AD65" s="189"/>
      <c r="AE65" s="193" t="s">
        <v>70</v>
      </c>
      <c r="AF65" s="194"/>
      <c r="AG65" s="194"/>
      <c r="AH65" s="194"/>
      <c r="AI65" s="194"/>
      <c r="AJ65" s="194"/>
      <c r="AK65" s="194"/>
      <c r="AL65" s="194"/>
      <c r="AM65" s="194"/>
      <c r="AN65" s="195"/>
      <c r="AO65" s="161">
        <v>7</v>
      </c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>
        <v>7</v>
      </c>
      <c r="BF65" s="161"/>
      <c r="BG65" s="161"/>
      <c r="BH65" s="161"/>
      <c r="BI65" s="161"/>
      <c r="BJ65" s="161"/>
      <c r="BK65" s="161"/>
      <c r="BL65" s="161"/>
    </row>
    <row r="66" spans="1:64" s="45" customFormat="1" ht="16.5" customHeight="1">
      <c r="A66" s="162">
        <v>2</v>
      </c>
      <c r="B66" s="163"/>
      <c r="C66" s="163"/>
      <c r="D66" s="163"/>
      <c r="E66" s="163"/>
      <c r="F66" s="164"/>
      <c r="G66" s="165" t="s">
        <v>269</v>
      </c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7"/>
      <c r="Z66" s="187" t="s">
        <v>69</v>
      </c>
      <c r="AA66" s="187"/>
      <c r="AB66" s="187"/>
      <c r="AC66" s="187"/>
      <c r="AD66" s="187"/>
      <c r="AE66" s="204" t="s">
        <v>270</v>
      </c>
      <c r="AF66" s="205"/>
      <c r="AG66" s="205"/>
      <c r="AH66" s="205"/>
      <c r="AI66" s="205"/>
      <c r="AJ66" s="205"/>
      <c r="AK66" s="205"/>
      <c r="AL66" s="205"/>
      <c r="AM66" s="205"/>
      <c r="AN66" s="206"/>
      <c r="AO66" s="171">
        <v>7</v>
      </c>
      <c r="AP66" s="172"/>
      <c r="AQ66" s="172"/>
      <c r="AR66" s="172"/>
      <c r="AS66" s="172"/>
      <c r="AT66" s="172"/>
      <c r="AU66" s="172"/>
      <c r="AV66" s="173"/>
      <c r="AW66" s="171"/>
      <c r="AX66" s="172"/>
      <c r="AY66" s="172"/>
      <c r="AZ66" s="172"/>
      <c r="BA66" s="172"/>
      <c r="BB66" s="172"/>
      <c r="BC66" s="172"/>
      <c r="BD66" s="173"/>
      <c r="BE66" s="171">
        <f>AO66+AW66</f>
        <v>7</v>
      </c>
      <c r="BF66" s="172"/>
      <c r="BG66" s="172"/>
      <c r="BH66" s="172"/>
      <c r="BI66" s="172"/>
      <c r="BJ66" s="172"/>
      <c r="BK66" s="172"/>
      <c r="BL66" s="173"/>
    </row>
    <row r="67" spans="1:64" s="79" customFormat="1" ht="18.75" customHeight="1">
      <c r="A67" s="162">
        <v>2</v>
      </c>
      <c r="B67" s="163"/>
      <c r="C67" s="163"/>
      <c r="D67" s="163"/>
      <c r="E67" s="163"/>
      <c r="F67" s="164"/>
      <c r="G67" s="165" t="s">
        <v>156</v>
      </c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7"/>
      <c r="Z67" s="168" t="s">
        <v>69</v>
      </c>
      <c r="AA67" s="169"/>
      <c r="AB67" s="169"/>
      <c r="AC67" s="169"/>
      <c r="AD67" s="170"/>
      <c r="AE67" s="207"/>
      <c r="AF67" s="208"/>
      <c r="AG67" s="208"/>
      <c r="AH67" s="208"/>
      <c r="AI67" s="208"/>
      <c r="AJ67" s="208"/>
      <c r="AK67" s="208"/>
      <c r="AL67" s="208"/>
      <c r="AM67" s="208"/>
      <c r="AN67" s="209"/>
      <c r="AO67" s="171">
        <v>5</v>
      </c>
      <c r="AP67" s="172"/>
      <c r="AQ67" s="172"/>
      <c r="AR67" s="172"/>
      <c r="AS67" s="172"/>
      <c r="AT67" s="172"/>
      <c r="AU67" s="172"/>
      <c r="AV67" s="173"/>
      <c r="AW67" s="171"/>
      <c r="AX67" s="172"/>
      <c r="AY67" s="172"/>
      <c r="AZ67" s="172"/>
      <c r="BA67" s="172"/>
      <c r="BB67" s="172"/>
      <c r="BC67" s="172"/>
      <c r="BD67" s="173"/>
      <c r="BE67" s="171">
        <f>AO67+AW67</f>
        <v>5</v>
      </c>
      <c r="BF67" s="172"/>
      <c r="BG67" s="172"/>
      <c r="BH67" s="172"/>
      <c r="BI67" s="172"/>
      <c r="BJ67" s="172"/>
      <c r="BK67" s="172"/>
      <c r="BL67" s="173"/>
    </row>
    <row r="68" spans="1:64" s="79" customFormat="1" ht="18.75" customHeight="1">
      <c r="A68" s="184">
        <v>2</v>
      </c>
      <c r="B68" s="184"/>
      <c r="C68" s="184"/>
      <c r="D68" s="184"/>
      <c r="E68" s="184"/>
      <c r="F68" s="184"/>
      <c r="G68" s="165" t="s">
        <v>154</v>
      </c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5"/>
      <c r="T68" s="185"/>
      <c r="U68" s="185"/>
      <c r="V68" s="185"/>
      <c r="W68" s="185"/>
      <c r="X68" s="185"/>
      <c r="Y68" s="186"/>
      <c r="Z68" s="187" t="s">
        <v>69</v>
      </c>
      <c r="AA68" s="187"/>
      <c r="AB68" s="187"/>
      <c r="AC68" s="187"/>
      <c r="AD68" s="187"/>
      <c r="AE68" s="210"/>
      <c r="AF68" s="211"/>
      <c r="AG68" s="211"/>
      <c r="AH68" s="211"/>
      <c r="AI68" s="211"/>
      <c r="AJ68" s="211"/>
      <c r="AK68" s="211"/>
      <c r="AL68" s="211"/>
      <c r="AM68" s="211"/>
      <c r="AN68" s="212"/>
      <c r="AO68" s="188">
        <v>2</v>
      </c>
      <c r="AP68" s="188"/>
      <c r="AQ68" s="188"/>
      <c r="AR68" s="188"/>
      <c r="AS68" s="188"/>
      <c r="AT68" s="188"/>
      <c r="AU68" s="188"/>
      <c r="AV68" s="188"/>
      <c r="AW68" s="188"/>
      <c r="AX68" s="188"/>
      <c r="AY68" s="188"/>
      <c r="AZ68" s="188"/>
      <c r="BA68" s="188"/>
      <c r="BB68" s="188"/>
      <c r="BC68" s="188"/>
      <c r="BD68" s="188"/>
      <c r="BE68" s="188">
        <f t="shared" ref="BE68:BE70" si="0">AO68+AW68</f>
        <v>2</v>
      </c>
      <c r="BF68" s="188"/>
      <c r="BG68" s="188"/>
      <c r="BH68" s="188"/>
      <c r="BI68" s="188"/>
      <c r="BJ68" s="188"/>
      <c r="BK68" s="188"/>
      <c r="BL68" s="188"/>
    </row>
    <row r="69" spans="1:64" s="46" customFormat="1" ht="36" customHeight="1">
      <c r="A69" s="174">
        <v>3</v>
      </c>
      <c r="B69" s="174"/>
      <c r="C69" s="174"/>
      <c r="D69" s="174"/>
      <c r="E69" s="174"/>
      <c r="F69" s="174"/>
      <c r="G69" s="115" t="s">
        <v>283</v>
      </c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7"/>
      <c r="Z69" s="189" t="s">
        <v>259</v>
      </c>
      <c r="AA69" s="189"/>
      <c r="AB69" s="189"/>
      <c r="AC69" s="189"/>
      <c r="AD69" s="189"/>
      <c r="AE69" s="190" t="s">
        <v>96</v>
      </c>
      <c r="AF69" s="198"/>
      <c r="AG69" s="198"/>
      <c r="AH69" s="198"/>
      <c r="AI69" s="198"/>
      <c r="AJ69" s="198"/>
      <c r="AK69" s="198"/>
      <c r="AL69" s="198"/>
      <c r="AM69" s="198"/>
      <c r="AN69" s="199"/>
      <c r="AO69" s="161">
        <f>101228+32000</f>
        <v>133228</v>
      </c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>
        <f t="shared" si="0"/>
        <v>133228</v>
      </c>
      <c r="BF69" s="161"/>
      <c r="BG69" s="161"/>
      <c r="BH69" s="161"/>
      <c r="BI69" s="161"/>
      <c r="BJ69" s="161"/>
      <c r="BK69" s="161"/>
      <c r="BL69" s="161"/>
    </row>
    <row r="70" spans="1:64" s="46" customFormat="1" ht="46.5" customHeight="1">
      <c r="A70" s="174">
        <v>4</v>
      </c>
      <c r="B70" s="174"/>
      <c r="C70" s="174"/>
      <c r="D70" s="174"/>
      <c r="E70" s="174"/>
      <c r="F70" s="174"/>
      <c r="G70" s="115" t="s">
        <v>263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116"/>
      <c r="Z70" s="189" t="s">
        <v>259</v>
      </c>
      <c r="AA70" s="189"/>
      <c r="AB70" s="189"/>
      <c r="AC70" s="189"/>
      <c r="AD70" s="189"/>
      <c r="AE70" s="190" t="s">
        <v>96</v>
      </c>
      <c r="AF70" s="191"/>
      <c r="AG70" s="191"/>
      <c r="AH70" s="191"/>
      <c r="AI70" s="191"/>
      <c r="AJ70" s="191"/>
      <c r="AK70" s="191"/>
      <c r="AL70" s="191"/>
      <c r="AM70" s="191"/>
      <c r="AN70" s="192"/>
      <c r="AO70" s="161"/>
      <c r="AP70" s="161"/>
      <c r="AQ70" s="161"/>
      <c r="AR70" s="161"/>
      <c r="AS70" s="161"/>
      <c r="AT70" s="161"/>
      <c r="AU70" s="161"/>
      <c r="AV70" s="161"/>
      <c r="AW70" s="161">
        <v>25000</v>
      </c>
      <c r="AX70" s="161"/>
      <c r="AY70" s="161"/>
      <c r="AZ70" s="161"/>
      <c r="BA70" s="161"/>
      <c r="BB70" s="161"/>
      <c r="BC70" s="161"/>
      <c r="BD70" s="161"/>
      <c r="BE70" s="161">
        <f t="shared" si="0"/>
        <v>25000</v>
      </c>
      <c r="BF70" s="161"/>
      <c r="BG70" s="161"/>
      <c r="BH70" s="161"/>
      <c r="BI70" s="161"/>
      <c r="BJ70" s="161"/>
      <c r="BK70" s="161"/>
      <c r="BL70" s="161"/>
    </row>
    <row r="71" spans="1:64" s="46" customFormat="1" ht="33.75" customHeight="1">
      <c r="A71" s="174">
        <v>5</v>
      </c>
      <c r="B71" s="174"/>
      <c r="C71" s="174"/>
      <c r="D71" s="174"/>
      <c r="E71" s="174"/>
      <c r="F71" s="174"/>
      <c r="G71" s="115" t="s">
        <v>248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116"/>
      <c r="Z71" s="189" t="s">
        <v>259</v>
      </c>
      <c r="AA71" s="189"/>
      <c r="AB71" s="189"/>
      <c r="AC71" s="189"/>
      <c r="AD71" s="189"/>
      <c r="AE71" s="190" t="s">
        <v>96</v>
      </c>
      <c r="AF71" s="191"/>
      <c r="AG71" s="191"/>
      <c r="AH71" s="191"/>
      <c r="AI71" s="191"/>
      <c r="AJ71" s="191"/>
      <c r="AK71" s="191"/>
      <c r="AL71" s="191"/>
      <c r="AM71" s="191"/>
      <c r="AN71" s="192"/>
      <c r="AO71" s="161">
        <f>1713598+363235+11712</f>
        <v>2088545</v>
      </c>
      <c r="AP71" s="161"/>
      <c r="AQ71" s="161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>
        <f t="shared" ref="BE71:BE72" si="1">AO71+AW71</f>
        <v>2088545</v>
      </c>
      <c r="BF71" s="161"/>
      <c r="BG71" s="161"/>
      <c r="BH71" s="161"/>
      <c r="BI71" s="161"/>
      <c r="BJ71" s="161"/>
      <c r="BK71" s="161"/>
      <c r="BL71" s="161"/>
    </row>
    <row r="72" spans="1:64" s="46" customFormat="1" ht="33.75" customHeight="1">
      <c r="A72" s="174">
        <v>6</v>
      </c>
      <c r="B72" s="174"/>
      <c r="C72" s="174"/>
      <c r="D72" s="174"/>
      <c r="E72" s="174"/>
      <c r="F72" s="174"/>
      <c r="G72" s="115" t="s">
        <v>249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189" t="s">
        <v>259</v>
      </c>
      <c r="AA72" s="189"/>
      <c r="AB72" s="189"/>
      <c r="AC72" s="189"/>
      <c r="AD72" s="189"/>
      <c r="AE72" s="190" t="s">
        <v>96</v>
      </c>
      <c r="AF72" s="191"/>
      <c r="AG72" s="191"/>
      <c r="AH72" s="191"/>
      <c r="AI72" s="191"/>
      <c r="AJ72" s="191"/>
      <c r="AK72" s="191"/>
      <c r="AL72" s="191"/>
      <c r="AM72" s="191"/>
      <c r="AN72" s="192"/>
      <c r="AO72" s="161">
        <f>28372+2100+10472+2004</f>
        <v>42948</v>
      </c>
      <c r="AP72" s="161"/>
      <c r="AQ72" s="161"/>
      <c r="AR72" s="161"/>
      <c r="AS72" s="161"/>
      <c r="AT72" s="161"/>
      <c r="AU72" s="161"/>
      <c r="AV72" s="161"/>
      <c r="AW72" s="161"/>
      <c r="AX72" s="161"/>
      <c r="AY72" s="161"/>
      <c r="AZ72" s="161"/>
      <c r="BA72" s="161"/>
      <c r="BB72" s="161"/>
      <c r="BC72" s="161"/>
      <c r="BD72" s="161"/>
      <c r="BE72" s="161">
        <f t="shared" si="1"/>
        <v>42948</v>
      </c>
      <c r="BF72" s="161"/>
      <c r="BG72" s="161"/>
      <c r="BH72" s="161"/>
      <c r="BI72" s="161"/>
      <c r="BJ72" s="161"/>
      <c r="BK72" s="161"/>
      <c r="BL72" s="161"/>
    </row>
    <row r="73" spans="1:64" s="46" customFormat="1" ht="33.75" customHeight="1">
      <c r="A73" s="174">
        <v>7</v>
      </c>
      <c r="B73" s="174"/>
      <c r="C73" s="174"/>
      <c r="D73" s="174"/>
      <c r="E73" s="174"/>
      <c r="F73" s="174"/>
      <c r="G73" s="115" t="s">
        <v>250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116"/>
      <c r="Z73" s="189" t="s">
        <v>259</v>
      </c>
      <c r="AA73" s="189"/>
      <c r="AB73" s="189"/>
      <c r="AC73" s="189"/>
      <c r="AD73" s="189"/>
      <c r="AE73" s="190" t="s">
        <v>96</v>
      </c>
      <c r="AF73" s="191"/>
      <c r="AG73" s="191"/>
      <c r="AH73" s="191"/>
      <c r="AI73" s="191"/>
      <c r="AJ73" s="191"/>
      <c r="AK73" s="191"/>
      <c r="AL73" s="191"/>
      <c r="AM73" s="191"/>
      <c r="AN73" s="192"/>
      <c r="AO73" s="161">
        <f>68641+3600+1700+10108</f>
        <v>84049</v>
      </c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>
        <f>AO73+AW73</f>
        <v>84049</v>
      </c>
      <c r="BF73" s="161"/>
      <c r="BG73" s="161"/>
      <c r="BH73" s="161"/>
      <c r="BI73" s="161"/>
      <c r="BJ73" s="161"/>
      <c r="BK73" s="161"/>
      <c r="BL73" s="161"/>
    </row>
    <row r="74" spans="1:64" s="45" customFormat="1" ht="16.5" customHeight="1">
      <c r="A74" s="179">
        <v>0</v>
      </c>
      <c r="B74" s="179"/>
      <c r="C74" s="179"/>
      <c r="D74" s="179"/>
      <c r="E74" s="179"/>
      <c r="F74" s="179"/>
      <c r="G74" s="136" t="s">
        <v>71</v>
      </c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8"/>
      <c r="Z74" s="180"/>
      <c r="AA74" s="180"/>
      <c r="AB74" s="180"/>
      <c r="AC74" s="180"/>
      <c r="AD74" s="180"/>
      <c r="AE74" s="181"/>
      <c r="AF74" s="182"/>
      <c r="AG74" s="182"/>
      <c r="AH74" s="182"/>
      <c r="AI74" s="182"/>
      <c r="AJ74" s="182"/>
      <c r="AK74" s="182"/>
      <c r="AL74" s="182"/>
      <c r="AM74" s="182"/>
      <c r="AN74" s="183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  <c r="BI74" s="139"/>
      <c r="BJ74" s="139"/>
      <c r="BK74" s="139"/>
      <c r="BL74" s="139"/>
    </row>
    <row r="75" spans="1:64" s="45" customFormat="1" ht="45.75" customHeight="1">
      <c r="A75" s="174">
        <v>1</v>
      </c>
      <c r="B75" s="174"/>
      <c r="C75" s="174"/>
      <c r="D75" s="174"/>
      <c r="E75" s="174"/>
      <c r="F75" s="174"/>
      <c r="G75" s="115" t="s">
        <v>266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116"/>
      <c r="Z75" s="189" t="s">
        <v>69</v>
      </c>
      <c r="AA75" s="189"/>
      <c r="AB75" s="189"/>
      <c r="AC75" s="189"/>
      <c r="AD75" s="189"/>
      <c r="AE75" s="190" t="s">
        <v>275</v>
      </c>
      <c r="AF75" s="191"/>
      <c r="AG75" s="191"/>
      <c r="AH75" s="191"/>
      <c r="AI75" s="191"/>
      <c r="AJ75" s="191"/>
      <c r="AK75" s="191"/>
      <c r="AL75" s="191"/>
      <c r="AM75" s="191"/>
      <c r="AN75" s="192"/>
      <c r="AO75" s="188">
        <f>36+37</f>
        <v>73</v>
      </c>
      <c r="AP75" s="188"/>
      <c r="AQ75" s="188"/>
      <c r="AR75" s="188"/>
      <c r="AS75" s="188"/>
      <c r="AT75" s="188"/>
      <c r="AU75" s="188"/>
      <c r="AV75" s="188"/>
      <c r="AW75" s="161"/>
      <c r="AX75" s="161"/>
      <c r="AY75" s="161"/>
      <c r="AZ75" s="161"/>
      <c r="BA75" s="161"/>
      <c r="BB75" s="161"/>
      <c r="BC75" s="161"/>
      <c r="BD75" s="161"/>
      <c r="BE75" s="161">
        <f>AO75+AW75</f>
        <v>73</v>
      </c>
      <c r="BF75" s="161"/>
      <c r="BG75" s="161"/>
      <c r="BH75" s="161"/>
      <c r="BI75" s="161"/>
      <c r="BJ75" s="161"/>
      <c r="BK75" s="161"/>
      <c r="BL75" s="161"/>
    </row>
    <row r="76" spans="1:64" s="45" customFormat="1" ht="34.5" customHeight="1">
      <c r="A76" s="174">
        <v>2</v>
      </c>
      <c r="B76" s="174"/>
      <c r="C76" s="174"/>
      <c r="D76" s="174"/>
      <c r="E76" s="174"/>
      <c r="F76" s="174"/>
      <c r="G76" s="115" t="s">
        <v>251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116"/>
      <c r="Z76" s="189" t="s">
        <v>69</v>
      </c>
      <c r="AA76" s="189"/>
      <c r="AB76" s="189"/>
      <c r="AC76" s="189"/>
      <c r="AD76" s="189"/>
      <c r="AE76" s="190" t="s">
        <v>264</v>
      </c>
      <c r="AF76" s="191"/>
      <c r="AG76" s="191"/>
      <c r="AH76" s="191"/>
      <c r="AI76" s="191"/>
      <c r="AJ76" s="191"/>
      <c r="AK76" s="191"/>
      <c r="AL76" s="191"/>
      <c r="AM76" s="191"/>
      <c r="AN76" s="192"/>
      <c r="AO76" s="188">
        <f>128+6</f>
        <v>134</v>
      </c>
      <c r="AP76" s="188"/>
      <c r="AQ76" s="188"/>
      <c r="AR76" s="188"/>
      <c r="AS76" s="188"/>
      <c r="AT76" s="188"/>
      <c r="AU76" s="188"/>
      <c r="AV76" s="188"/>
      <c r="AW76" s="161"/>
      <c r="AX76" s="161"/>
      <c r="AY76" s="161"/>
      <c r="AZ76" s="161"/>
      <c r="BA76" s="161"/>
      <c r="BB76" s="161"/>
      <c r="BC76" s="161"/>
      <c r="BD76" s="161"/>
      <c r="BE76" s="161">
        <f t="shared" ref="BE76:BE78" si="2">AO76+AW76</f>
        <v>134</v>
      </c>
      <c r="BF76" s="161"/>
      <c r="BG76" s="161"/>
      <c r="BH76" s="161"/>
      <c r="BI76" s="161"/>
      <c r="BJ76" s="161"/>
      <c r="BK76" s="161"/>
      <c r="BL76" s="161"/>
    </row>
    <row r="77" spans="1:64" s="46" customFormat="1" ht="45" customHeight="1">
      <c r="A77" s="174">
        <v>3</v>
      </c>
      <c r="B77" s="174"/>
      <c r="C77" s="174"/>
      <c r="D77" s="174"/>
      <c r="E77" s="174"/>
      <c r="F77" s="174"/>
      <c r="G77" s="115" t="s">
        <v>265</v>
      </c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116"/>
      <c r="Z77" s="189" t="s">
        <v>69</v>
      </c>
      <c r="AA77" s="189"/>
      <c r="AB77" s="189"/>
      <c r="AC77" s="189"/>
      <c r="AD77" s="189"/>
      <c r="AE77" s="190" t="s">
        <v>262</v>
      </c>
      <c r="AF77" s="191"/>
      <c r="AG77" s="191"/>
      <c r="AH77" s="191"/>
      <c r="AI77" s="191"/>
      <c r="AJ77" s="191"/>
      <c r="AK77" s="191"/>
      <c r="AL77" s="191"/>
      <c r="AM77" s="191"/>
      <c r="AN77" s="192"/>
      <c r="AO77" s="161">
        <f>307+207</f>
        <v>514</v>
      </c>
      <c r="AP77" s="161"/>
      <c r="AQ77" s="161"/>
      <c r="AR77" s="161"/>
      <c r="AS77" s="161"/>
      <c r="AT77" s="161"/>
      <c r="AU77" s="161"/>
      <c r="AV77" s="161"/>
      <c r="AW77" s="161"/>
      <c r="AX77" s="161"/>
      <c r="AY77" s="161"/>
      <c r="AZ77" s="161"/>
      <c r="BA77" s="161"/>
      <c r="BB77" s="161"/>
      <c r="BC77" s="161"/>
      <c r="BD77" s="161"/>
      <c r="BE77" s="161">
        <f t="shared" si="2"/>
        <v>514</v>
      </c>
      <c r="BF77" s="161"/>
      <c r="BG77" s="161"/>
      <c r="BH77" s="161"/>
      <c r="BI77" s="161"/>
      <c r="BJ77" s="161"/>
      <c r="BK77" s="161"/>
      <c r="BL77" s="161"/>
    </row>
    <row r="78" spans="1:64" s="46" customFormat="1" ht="45.75" customHeight="1">
      <c r="A78" s="184">
        <v>4</v>
      </c>
      <c r="B78" s="184"/>
      <c r="C78" s="184"/>
      <c r="D78" s="184"/>
      <c r="E78" s="184"/>
      <c r="F78" s="184"/>
      <c r="G78" s="214" t="s">
        <v>252</v>
      </c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6"/>
      <c r="Z78" s="187" t="s">
        <v>69</v>
      </c>
      <c r="AA78" s="187"/>
      <c r="AB78" s="187"/>
      <c r="AC78" s="187"/>
      <c r="AD78" s="187"/>
      <c r="AE78" s="200" t="s">
        <v>274</v>
      </c>
      <c r="AF78" s="201"/>
      <c r="AG78" s="201"/>
      <c r="AH78" s="201"/>
      <c r="AI78" s="201"/>
      <c r="AJ78" s="201"/>
      <c r="AK78" s="201"/>
      <c r="AL78" s="201"/>
      <c r="AM78" s="201"/>
      <c r="AN78" s="202"/>
      <c r="AO78" s="188">
        <v>1</v>
      </c>
      <c r="AP78" s="188"/>
      <c r="AQ78" s="188"/>
      <c r="AR78" s="188"/>
      <c r="AS78" s="188"/>
      <c r="AT78" s="188"/>
      <c r="AU78" s="188"/>
      <c r="AV78" s="188"/>
      <c r="AW78" s="188"/>
      <c r="AX78" s="188"/>
      <c r="AY78" s="188"/>
      <c r="AZ78" s="188"/>
      <c r="BA78" s="188"/>
      <c r="BB78" s="188"/>
      <c r="BC78" s="188"/>
      <c r="BD78" s="188"/>
      <c r="BE78" s="188">
        <f t="shared" si="2"/>
        <v>1</v>
      </c>
      <c r="BF78" s="188"/>
      <c r="BG78" s="188"/>
      <c r="BH78" s="188"/>
      <c r="BI78" s="188"/>
      <c r="BJ78" s="188"/>
      <c r="BK78" s="188"/>
      <c r="BL78" s="188"/>
    </row>
    <row r="79" spans="1:64" s="45" customFormat="1" ht="20.25" customHeight="1">
      <c r="A79" s="179">
        <v>0</v>
      </c>
      <c r="B79" s="179"/>
      <c r="C79" s="179"/>
      <c r="D79" s="179"/>
      <c r="E79" s="179"/>
      <c r="F79" s="179"/>
      <c r="G79" s="136" t="s">
        <v>72</v>
      </c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8"/>
      <c r="Z79" s="180"/>
      <c r="AA79" s="180"/>
      <c r="AB79" s="180"/>
      <c r="AC79" s="180"/>
      <c r="AD79" s="180"/>
      <c r="AE79" s="181"/>
      <c r="AF79" s="182"/>
      <c r="AG79" s="182"/>
      <c r="AH79" s="182"/>
      <c r="AI79" s="182"/>
      <c r="AJ79" s="182"/>
      <c r="AK79" s="182"/>
      <c r="AL79" s="182"/>
      <c r="AM79" s="182"/>
      <c r="AN79" s="183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  <c r="BI79" s="139"/>
      <c r="BJ79" s="139"/>
      <c r="BK79" s="139"/>
      <c r="BL79" s="139"/>
    </row>
    <row r="80" spans="1:64" s="45" customFormat="1" ht="51.75" customHeight="1">
      <c r="A80" s="174">
        <v>1</v>
      </c>
      <c r="B80" s="174"/>
      <c r="C80" s="174"/>
      <c r="D80" s="174"/>
      <c r="E80" s="174"/>
      <c r="F80" s="174"/>
      <c r="G80" s="115" t="s">
        <v>253</v>
      </c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116"/>
      <c r="Z80" s="189" t="s">
        <v>69</v>
      </c>
      <c r="AA80" s="189"/>
      <c r="AB80" s="189"/>
      <c r="AC80" s="189"/>
      <c r="AD80" s="189"/>
      <c r="AE80" s="200" t="s">
        <v>277</v>
      </c>
      <c r="AF80" s="201"/>
      <c r="AG80" s="201"/>
      <c r="AH80" s="201"/>
      <c r="AI80" s="201"/>
      <c r="AJ80" s="201"/>
      <c r="AK80" s="201"/>
      <c r="AL80" s="201"/>
      <c r="AM80" s="201"/>
      <c r="AN80" s="202"/>
      <c r="AO80" s="161">
        <f>AO75/AO66</f>
        <v>10.428571428571429</v>
      </c>
      <c r="AP80" s="161"/>
      <c r="AQ80" s="161"/>
      <c r="AR80" s="161"/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>
        <f>AO75/AO66</f>
        <v>10.428571428571429</v>
      </c>
      <c r="BF80" s="161"/>
      <c r="BG80" s="161"/>
      <c r="BH80" s="161"/>
      <c r="BI80" s="161"/>
      <c r="BJ80" s="161"/>
      <c r="BK80" s="161"/>
      <c r="BL80" s="161"/>
    </row>
    <row r="81" spans="1:64" s="45" customFormat="1" ht="44.25" customHeight="1">
      <c r="A81" s="174">
        <v>2</v>
      </c>
      <c r="B81" s="174"/>
      <c r="C81" s="174"/>
      <c r="D81" s="174"/>
      <c r="E81" s="174"/>
      <c r="F81" s="174"/>
      <c r="G81" s="115" t="s">
        <v>254</v>
      </c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116"/>
      <c r="Z81" s="189" t="s">
        <v>69</v>
      </c>
      <c r="AA81" s="189"/>
      <c r="AB81" s="189"/>
      <c r="AC81" s="189"/>
      <c r="AD81" s="189"/>
      <c r="AE81" s="200" t="s">
        <v>271</v>
      </c>
      <c r="AF81" s="201"/>
      <c r="AG81" s="201"/>
      <c r="AH81" s="201"/>
      <c r="AI81" s="201"/>
      <c r="AJ81" s="201"/>
      <c r="AK81" s="201"/>
      <c r="AL81" s="201"/>
      <c r="AM81" s="201"/>
      <c r="AN81" s="202"/>
      <c r="AO81" s="161">
        <f>AO76/AO66</f>
        <v>19.142857142857142</v>
      </c>
      <c r="AP81" s="161"/>
      <c r="AQ81" s="161"/>
      <c r="AR81" s="161"/>
      <c r="AS81" s="161"/>
      <c r="AT81" s="161"/>
      <c r="AU81" s="161"/>
      <c r="AV81" s="161"/>
      <c r="AW81" s="161"/>
      <c r="AX81" s="161"/>
      <c r="AY81" s="161"/>
      <c r="AZ81" s="161"/>
      <c r="BA81" s="161"/>
      <c r="BB81" s="161"/>
      <c r="BC81" s="161"/>
      <c r="BD81" s="161"/>
      <c r="BE81" s="161">
        <f>AO76/AO66</f>
        <v>19.142857142857142</v>
      </c>
      <c r="BF81" s="161"/>
      <c r="BG81" s="161"/>
      <c r="BH81" s="161"/>
      <c r="BI81" s="161"/>
      <c r="BJ81" s="161"/>
      <c r="BK81" s="161"/>
      <c r="BL81" s="161"/>
    </row>
    <row r="82" spans="1:64" s="46" customFormat="1" ht="49.5" customHeight="1">
      <c r="A82" s="174">
        <v>3</v>
      </c>
      <c r="B82" s="174"/>
      <c r="C82" s="174"/>
      <c r="D82" s="174"/>
      <c r="E82" s="174"/>
      <c r="F82" s="174"/>
      <c r="G82" s="115" t="s">
        <v>255</v>
      </c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116"/>
      <c r="Z82" s="189" t="s">
        <v>69</v>
      </c>
      <c r="AA82" s="189"/>
      <c r="AB82" s="189"/>
      <c r="AC82" s="189"/>
      <c r="AD82" s="189"/>
      <c r="AE82" s="200" t="s">
        <v>278</v>
      </c>
      <c r="AF82" s="201"/>
      <c r="AG82" s="201"/>
      <c r="AH82" s="201"/>
      <c r="AI82" s="201"/>
      <c r="AJ82" s="201"/>
      <c r="AK82" s="201"/>
      <c r="AL82" s="201"/>
      <c r="AM82" s="201"/>
      <c r="AN82" s="202"/>
      <c r="AO82" s="161">
        <f>AO77/AO66</f>
        <v>73.428571428571431</v>
      </c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>
        <f>AO77/AO66</f>
        <v>73.428571428571431</v>
      </c>
      <c r="BF82" s="161"/>
      <c r="BG82" s="161"/>
      <c r="BH82" s="161"/>
      <c r="BI82" s="161"/>
      <c r="BJ82" s="161"/>
      <c r="BK82" s="161"/>
      <c r="BL82" s="161"/>
    </row>
    <row r="83" spans="1:64" s="46" customFormat="1" ht="49.5" customHeight="1">
      <c r="A83" s="174">
        <v>4</v>
      </c>
      <c r="B83" s="174"/>
      <c r="C83" s="174"/>
      <c r="D83" s="174"/>
      <c r="E83" s="174"/>
      <c r="F83" s="174"/>
      <c r="G83" s="115" t="s">
        <v>256</v>
      </c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116"/>
      <c r="Z83" s="189" t="s">
        <v>69</v>
      </c>
      <c r="AA83" s="189"/>
      <c r="AB83" s="189"/>
      <c r="AC83" s="189"/>
      <c r="AD83" s="189"/>
      <c r="AE83" s="200" t="s">
        <v>267</v>
      </c>
      <c r="AF83" s="201"/>
      <c r="AG83" s="201"/>
      <c r="AH83" s="201"/>
      <c r="AI83" s="201"/>
      <c r="AJ83" s="201"/>
      <c r="AK83" s="201"/>
      <c r="AL83" s="201"/>
      <c r="AM83" s="201"/>
      <c r="AN83" s="202"/>
      <c r="AO83" s="161">
        <f>AO71/AO65</f>
        <v>298363.57142857142</v>
      </c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>
        <f>BE71/BE65</f>
        <v>298363.57142857142</v>
      </c>
      <c r="BF83" s="161"/>
      <c r="BG83" s="161"/>
      <c r="BH83" s="161"/>
      <c r="BI83" s="161"/>
      <c r="BJ83" s="161"/>
      <c r="BK83" s="161"/>
      <c r="BL83" s="161"/>
    </row>
    <row r="84" spans="1:64" s="46" customFormat="1" ht="49.5" customHeight="1">
      <c r="A84" s="174">
        <v>5</v>
      </c>
      <c r="B84" s="174"/>
      <c r="C84" s="174"/>
      <c r="D84" s="174"/>
      <c r="E84" s="174"/>
      <c r="F84" s="174"/>
      <c r="G84" s="115" t="s">
        <v>257</v>
      </c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116"/>
      <c r="Z84" s="189" t="s">
        <v>73</v>
      </c>
      <c r="AA84" s="189"/>
      <c r="AB84" s="189"/>
      <c r="AC84" s="189"/>
      <c r="AD84" s="189"/>
      <c r="AE84" s="200" t="s">
        <v>272</v>
      </c>
      <c r="AF84" s="201"/>
      <c r="AG84" s="201"/>
      <c r="AH84" s="201"/>
      <c r="AI84" s="201"/>
      <c r="AJ84" s="201"/>
      <c r="AK84" s="201"/>
      <c r="AL84" s="201"/>
      <c r="AM84" s="201"/>
      <c r="AN84" s="202"/>
      <c r="AO84" s="161">
        <f>AO72/AO65</f>
        <v>6135.4285714285716</v>
      </c>
      <c r="AP84" s="161"/>
      <c r="AQ84" s="161"/>
      <c r="AR84" s="161"/>
      <c r="AS84" s="161"/>
      <c r="AT84" s="161"/>
      <c r="AU84" s="161"/>
      <c r="AV84" s="161"/>
      <c r="AW84" s="161"/>
      <c r="AX84" s="161"/>
      <c r="AY84" s="161"/>
      <c r="AZ84" s="161"/>
      <c r="BA84" s="161"/>
      <c r="BB84" s="161"/>
      <c r="BC84" s="161"/>
      <c r="BD84" s="161"/>
      <c r="BE84" s="161">
        <f>BE72/BE65</f>
        <v>6135.4285714285716</v>
      </c>
      <c r="BF84" s="161"/>
      <c r="BG84" s="161"/>
      <c r="BH84" s="161"/>
      <c r="BI84" s="161"/>
      <c r="BJ84" s="161"/>
      <c r="BK84" s="161"/>
      <c r="BL84" s="161"/>
    </row>
    <row r="85" spans="1:64" s="46" customFormat="1" ht="51" customHeight="1">
      <c r="A85" s="174">
        <v>6</v>
      </c>
      <c r="B85" s="174"/>
      <c r="C85" s="174"/>
      <c r="D85" s="174"/>
      <c r="E85" s="174"/>
      <c r="F85" s="174"/>
      <c r="G85" s="115" t="s">
        <v>258</v>
      </c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116"/>
      <c r="Z85" s="189" t="s">
        <v>73</v>
      </c>
      <c r="AA85" s="189"/>
      <c r="AB85" s="189"/>
      <c r="AC85" s="189"/>
      <c r="AD85" s="189"/>
      <c r="AE85" s="200" t="s">
        <v>273</v>
      </c>
      <c r="AF85" s="201"/>
      <c r="AG85" s="201"/>
      <c r="AH85" s="201"/>
      <c r="AI85" s="201"/>
      <c r="AJ85" s="201"/>
      <c r="AK85" s="201"/>
      <c r="AL85" s="201"/>
      <c r="AM85" s="201"/>
      <c r="AN85" s="202"/>
      <c r="AO85" s="161">
        <f>AO69/AO65</f>
        <v>19032.571428571428</v>
      </c>
      <c r="AP85" s="161"/>
      <c r="AQ85" s="161"/>
      <c r="AR85" s="161"/>
      <c r="AS85" s="161"/>
      <c r="AT85" s="161"/>
      <c r="AU85" s="161"/>
      <c r="AV85" s="161"/>
      <c r="AW85" s="161"/>
      <c r="AX85" s="161"/>
      <c r="AY85" s="161"/>
      <c r="AZ85" s="161"/>
      <c r="BA85" s="161"/>
      <c r="BB85" s="161"/>
      <c r="BC85" s="161"/>
      <c r="BD85" s="161"/>
      <c r="BE85" s="161">
        <f>BE69/BE65</f>
        <v>19032.571428571428</v>
      </c>
      <c r="BF85" s="161"/>
      <c r="BG85" s="161"/>
      <c r="BH85" s="161"/>
      <c r="BI85" s="161"/>
      <c r="BJ85" s="161"/>
      <c r="BK85" s="161"/>
      <c r="BL85" s="161"/>
    </row>
    <row r="86" spans="1:64" s="46" customFormat="1" ht="51" customHeight="1">
      <c r="A86" s="174">
        <v>7</v>
      </c>
      <c r="B86" s="174"/>
      <c r="C86" s="174"/>
      <c r="D86" s="174"/>
      <c r="E86" s="174"/>
      <c r="F86" s="174"/>
      <c r="G86" s="115" t="s">
        <v>260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116"/>
      <c r="Z86" s="189" t="s">
        <v>73</v>
      </c>
      <c r="AA86" s="189"/>
      <c r="AB86" s="189"/>
      <c r="AC86" s="189"/>
      <c r="AD86" s="189"/>
      <c r="AE86" s="190" t="s">
        <v>310</v>
      </c>
      <c r="AF86" s="191"/>
      <c r="AG86" s="191"/>
      <c r="AH86" s="191"/>
      <c r="AI86" s="191"/>
      <c r="AJ86" s="191"/>
      <c r="AK86" s="191"/>
      <c r="AL86" s="191"/>
      <c r="AM86" s="191"/>
      <c r="AN86" s="192"/>
      <c r="AO86" s="134"/>
      <c r="AP86" s="134"/>
      <c r="AQ86" s="134"/>
      <c r="AR86" s="134"/>
      <c r="AS86" s="134"/>
      <c r="AT86" s="134"/>
      <c r="AU86" s="134"/>
      <c r="AV86" s="134"/>
      <c r="AW86" s="161">
        <f>AW70/AO65</f>
        <v>3571.4285714285716</v>
      </c>
      <c r="AX86" s="161"/>
      <c r="AY86" s="161"/>
      <c r="AZ86" s="161"/>
      <c r="BA86" s="161"/>
      <c r="BB86" s="161"/>
      <c r="BC86" s="161"/>
      <c r="BD86" s="161"/>
      <c r="BE86" s="161">
        <f t="shared" ref="BE86" si="3">AO86+AW86</f>
        <v>3571.4285714285716</v>
      </c>
      <c r="BF86" s="161"/>
      <c r="BG86" s="161"/>
      <c r="BH86" s="161"/>
      <c r="BI86" s="161"/>
      <c r="BJ86" s="161"/>
      <c r="BK86" s="161"/>
      <c r="BL86" s="161"/>
    </row>
    <row r="87" spans="1:64" s="46" customFormat="1" ht="59.25" customHeight="1">
      <c r="A87" s="174">
        <v>8</v>
      </c>
      <c r="B87" s="174"/>
      <c r="C87" s="174"/>
      <c r="D87" s="174"/>
      <c r="E87" s="174"/>
      <c r="F87" s="174"/>
      <c r="G87" s="115" t="s">
        <v>261</v>
      </c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116"/>
      <c r="Z87" s="189" t="s">
        <v>73</v>
      </c>
      <c r="AA87" s="189"/>
      <c r="AB87" s="189"/>
      <c r="AC87" s="189"/>
      <c r="AD87" s="189"/>
      <c r="AE87" s="190" t="s">
        <v>311</v>
      </c>
      <c r="AF87" s="191"/>
      <c r="AG87" s="191"/>
      <c r="AH87" s="191"/>
      <c r="AI87" s="191"/>
      <c r="AJ87" s="191"/>
      <c r="AK87" s="191"/>
      <c r="AL87" s="191"/>
      <c r="AM87" s="191"/>
      <c r="AN87" s="192"/>
      <c r="AO87" s="161">
        <f>AO73/AO65</f>
        <v>12007</v>
      </c>
      <c r="AP87" s="161"/>
      <c r="AQ87" s="161"/>
      <c r="AR87" s="161"/>
      <c r="AS87" s="161"/>
      <c r="AT87" s="161"/>
      <c r="AU87" s="161"/>
      <c r="AV87" s="161"/>
      <c r="AW87" s="134"/>
      <c r="AX87" s="134"/>
      <c r="AY87" s="134"/>
      <c r="AZ87" s="134"/>
      <c r="BA87" s="134"/>
      <c r="BB87" s="134"/>
      <c r="BC87" s="134"/>
      <c r="BD87" s="134"/>
      <c r="BE87" s="161">
        <f>BE73/BE65</f>
        <v>12007</v>
      </c>
      <c r="BF87" s="161"/>
      <c r="BG87" s="161"/>
      <c r="BH87" s="161"/>
      <c r="BI87" s="161"/>
      <c r="BJ87" s="161"/>
      <c r="BK87" s="161"/>
      <c r="BL87" s="161"/>
    </row>
    <row r="88" spans="1:64" s="45" customFormat="1" ht="25.5" customHeight="1">
      <c r="A88" s="179">
        <v>0</v>
      </c>
      <c r="B88" s="179"/>
      <c r="C88" s="179"/>
      <c r="D88" s="179"/>
      <c r="E88" s="179"/>
      <c r="F88" s="179"/>
      <c r="G88" s="136" t="s">
        <v>74</v>
      </c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80"/>
      <c r="AA88" s="180"/>
      <c r="AB88" s="180"/>
      <c r="AC88" s="180"/>
      <c r="AD88" s="180"/>
      <c r="AE88" s="181"/>
      <c r="AF88" s="182"/>
      <c r="AG88" s="182"/>
      <c r="AH88" s="182"/>
      <c r="AI88" s="182"/>
      <c r="AJ88" s="182"/>
      <c r="AK88" s="182"/>
      <c r="AL88" s="182"/>
      <c r="AM88" s="182"/>
      <c r="AN88" s="183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</row>
    <row r="89" spans="1:64" s="46" customFormat="1" ht="63" customHeight="1">
      <c r="A89" s="174">
        <v>1</v>
      </c>
      <c r="B89" s="174"/>
      <c r="C89" s="174"/>
      <c r="D89" s="174"/>
      <c r="E89" s="174"/>
      <c r="F89" s="174"/>
      <c r="G89" s="115" t="s">
        <v>284</v>
      </c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7"/>
      <c r="Z89" s="189" t="s">
        <v>75</v>
      </c>
      <c r="AA89" s="189"/>
      <c r="AB89" s="189"/>
      <c r="AC89" s="189"/>
      <c r="AD89" s="189"/>
      <c r="AE89" s="200" t="s">
        <v>195</v>
      </c>
      <c r="AF89" s="201"/>
      <c r="AG89" s="201"/>
      <c r="AH89" s="201"/>
      <c r="AI89" s="201"/>
      <c r="AJ89" s="201"/>
      <c r="AK89" s="201"/>
      <c r="AL89" s="201"/>
      <c r="AM89" s="201"/>
      <c r="AN89" s="202"/>
      <c r="AO89" s="188">
        <f>((195+207)/(230+218))*100</f>
        <v>89.732142857142861</v>
      </c>
      <c r="AP89" s="188"/>
      <c r="AQ89" s="188"/>
      <c r="AR89" s="188"/>
      <c r="AS89" s="188"/>
      <c r="AT89" s="188"/>
      <c r="AU89" s="188"/>
      <c r="AV89" s="188"/>
      <c r="AW89" s="161">
        <v>0</v>
      </c>
      <c r="AX89" s="161"/>
      <c r="AY89" s="161"/>
      <c r="AZ89" s="161"/>
      <c r="BA89" s="161"/>
      <c r="BB89" s="161"/>
      <c r="BC89" s="161"/>
      <c r="BD89" s="161"/>
      <c r="BE89" s="161">
        <f t="shared" ref="BE89" si="4">AO89+AW89</f>
        <v>89.732142857142861</v>
      </c>
      <c r="BF89" s="161"/>
      <c r="BG89" s="161"/>
      <c r="BH89" s="161"/>
      <c r="BI89" s="161"/>
      <c r="BJ89" s="161"/>
      <c r="BK89" s="161"/>
      <c r="BL89" s="161"/>
    </row>
    <row r="90" spans="1:64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s="46" customFormat="1" ht="31.5" customHeight="1">
      <c r="A92" s="213" t="s">
        <v>234</v>
      </c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213"/>
      <c r="Z92" s="213"/>
      <c r="AA92" s="213"/>
      <c r="AB92" s="213"/>
      <c r="AC92" s="213"/>
      <c r="AD92" s="213"/>
      <c r="AE92" s="78"/>
      <c r="AF92" s="78"/>
      <c r="AG92" s="78"/>
      <c r="AH92" s="78"/>
      <c r="AI92" s="78"/>
      <c r="AJ92" s="78"/>
      <c r="AK92" s="78"/>
      <c r="AL92" s="78"/>
      <c r="AM92" s="78"/>
      <c r="AN92" s="8"/>
      <c r="AO92" s="203" t="s">
        <v>235</v>
      </c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</row>
    <row r="93" spans="1:64">
      <c r="W93" s="146" t="s">
        <v>5</v>
      </c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O93" s="146" t="s">
        <v>63</v>
      </c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</row>
    <row r="94" spans="1:64" ht="15.75" customHeight="1">
      <c r="A94" s="153" t="s">
        <v>3</v>
      </c>
      <c r="B94" s="153"/>
      <c r="C94" s="153"/>
      <c r="D94" s="153"/>
      <c r="E94" s="153"/>
      <c r="F94" s="153"/>
    </row>
    <row r="95" spans="1:64" ht="15.75" customHeight="1">
      <c r="A95" s="89" t="s">
        <v>78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64">
      <c r="A96" s="147" t="s">
        <v>46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</row>
    <row r="97" spans="1:59" ht="10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s="46" customFormat="1" ht="31.5" customHeight="1">
      <c r="A98" s="150" t="s">
        <v>207</v>
      </c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64"/>
      <c r="AO98" s="148" t="s">
        <v>203</v>
      </c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</row>
    <row r="99" spans="1:59">
      <c r="W99" s="146" t="s">
        <v>5</v>
      </c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O99" s="146" t="s">
        <v>63</v>
      </c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</row>
    <row r="100" spans="1:59">
      <c r="A100" s="144">
        <v>45233</v>
      </c>
      <c r="B100" s="145"/>
      <c r="C100" s="145"/>
      <c r="D100" s="145"/>
      <c r="E100" s="145"/>
      <c r="F100" s="145"/>
      <c r="G100" s="145"/>
      <c r="H100" s="145"/>
    </row>
    <row r="101" spans="1:59">
      <c r="A101" s="146" t="s">
        <v>44</v>
      </c>
      <c r="B101" s="146"/>
      <c r="C101" s="146"/>
      <c r="D101" s="146"/>
      <c r="E101" s="146"/>
      <c r="F101" s="146"/>
      <c r="G101" s="146"/>
      <c r="H101" s="146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>
      <c r="A102" s="24" t="s">
        <v>45</v>
      </c>
    </row>
  </sheetData>
  <mergeCells count="327">
    <mergeCell ref="A92:AD92"/>
    <mergeCell ref="A76:F76"/>
    <mergeCell ref="G76:Y76"/>
    <mergeCell ref="Z76:AD76"/>
    <mergeCell ref="AE76:AN76"/>
    <mergeCell ref="AO76:AV76"/>
    <mergeCell ref="AW76:BD76"/>
    <mergeCell ref="BE76:BL76"/>
    <mergeCell ref="A80:F80"/>
    <mergeCell ref="G80:Y80"/>
    <mergeCell ref="Z80:AD80"/>
    <mergeCell ref="BE79:BL79"/>
    <mergeCell ref="BE78:BL78"/>
    <mergeCell ref="A78:F78"/>
    <mergeCell ref="G78:Y78"/>
    <mergeCell ref="Z78:AD78"/>
    <mergeCell ref="AE78:AN78"/>
    <mergeCell ref="AO78:AV78"/>
    <mergeCell ref="BE80:BL80"/>
    <mergeCell ref="G77:Y77"/>
    <mergeCell ref="Z77:AD77"/>
    <mergeCell ref="AE77:AN77"/>
    <mergeCell ref="AO77:AV77"/>
    <mergeCell ref="AW77:BD77"/>
    <mergeCell ref="A66:F66"/>
    <mergeCell ref="G66:Y66"/>
    <mergeCell ref="Z66:AD66"/>
    <mergeCell ref="AO66:AV66"/>
    <mergeCell ref="AW66:BD66"/>
    <mergeCell ref="BE66:BL66"/>
    <mergeCell ref="AE66:AN68"/>
    <mergeCell ref="BE77:BL77"/>
    <mergeCell ref="A77:F77"/>
    <mergeCell ref="BE71:BL71"/>
    <mergeCell ref="A75:F75"/>
    <mergeCell ref="G75:Y75"/>
    <mergeCell ref="Z75:AD75"/>
    <mergeCell ref="AE75:AN75"/>
    <mergeCell ref="AO75:AV75"/>
    <mergeCell ref="AW75:BD75"/>
    <mergeCell ref="BE75:BL75"/>
    <mergeCell ref="A72:F72"/>
    <mergeCell ref="G72:Y72"/>
    <mergeCell ref="G71:Y71"/>
    <mergeCell ref="Z71:AD71"/>
    <mergeCell ref="AE71:AN71"/>
    <mergeCell ref="AO71:AV71"/>
    <mergeCell ref="AW71:BD71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W78:BD78"/>
    <mergeCell ref="AO87:AV87"/>
    <mergeCell ref="AW87:BD87"/>
    <mergeCell ref="BE87:BL87"/>
    <mergeCell ref="A87:F87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O92:BG92"/>
    <mergeCell ref="A86:F86"/>
    <mergeCell ref="G86:Y86"/>
    <mergeCell ref="Z86:AD86"/>
    <mergeCell ref="AE86:AN86"/>
    <mergeCell ref="AO86:AV86"/>
    <mergeCell ref="AW86:BD86"/>
    <mergeCell ref="BE85:BL85"/>
    <mergeCell ref="BE88:BL88"/>
    <mergeCell ref="A89:F89"/>
    <mergeCell ref="G89:Y89"/>
    <mergeCell ref="Z89:AD89"/>
    <mergeCell ref="AE89:AN89"/>
    <mergeCell ref="A85:F85"/>
    <mergeCell ref="G85:Y85"/>
    <mergeCell ref="Z85:AD85"/>
    <mergeCell ref="AE85:AN85"/>
    <mergeCell ref="AO85:AV85"/>
    <mergeCell ref="AW85:BD85"/>
    <mergeCell ref="G87:Y87"/>
    <mergeCell ref="Z87:AD87"/>
    <mergeCell ref="AE87:AN87"/>
    <mergeCell ref="BE86:BL86"/>
    <mergeCell ref="AO89:AV89"/>
    <mergeCell ref="AE83:AN83"/>
    <mergeCell ref="AO83:AV83"/>
    <mergeCell ref="AW83:BD83"/>
    <mergeCell ref="A82:F82"/>
    <mergeCell ref="G82:Y82"/>
    <mergeCell ref="Z82:AD82"/>
    <mergeCell ref="AE82:AN82"/>
    <mergeCell ref="AO82:AV82"/>
    <mergeCell ref="AW82:BD82"/>
    <mergeCell ref="BE82:BL82"/>
    <mergeCell ref="A79:F79"/>
    <mergeCell ref="G79:Y79"/>
    <mergeCell ref="Z79:AD79"/>
    <mergeCell ref="AE79:AN79"/>
    <mergeCell ref="AO79:AV79"/>
    <mergeCell ref="AW79:BD79"/>
    <mergeCell ref="A81:F81"/>
    <mergeCell ref="G81:Y81"/>
    <mergeCell ref="Z81:AD81"/>
    <mergeCell ref="AE81:AN81"/>
    <mergeCell ref="AO81:AV81"/>
    <mergeCell ref="AW81:BD81"/>
    <mergeCell ref="BE81:BL81"/>
    <mergeCell ref="AE80:AN80"/>
    <mergeCell ref="AO80:AV80"/>
    <mergeCell ref="AW80:BD80"/>
    <mergeCell ref="Z65:AD65"/>
    <mergeCell ref="AE65:AN65"/>
    <mergeCell ref="AO65:AV65"/>
    <mergeCell ref="AW65:BD65"/>
    <mergeCell ref="G69:Y69"/>
    <mergeCell ref="Z69:AD69"/>
    <mergeCell ref="AE69:AN69"/>
    <mergeCell ref="AO69:AV69"/>
    <mergeCell ref="AW69:BD69"/>
    <mergeCell ref="BE68:BL68"/>
    <mergeCell ref="BE72:BL72"/>
    <mergeCell ref="G73:Y73"/>
    <mergeCell ref="Z73:AD73"/>
    <mergeCell ref="AO73:AV73"/>
    <mergeCell ref="AW73:BD73"/>
    <mergeCell ref="BE73:BL73"/>
    <mergeCell ref="Z72:AD72"/>
    <mergeCell ref="AE72:AN72"/>
    <mergeCell ref="AO72:AV72"/>
    <mergeCell ref="AW72:BD72"/>
    <mergeCell ref="A74:F74"/>
    <mergeCell ref="G74:Y74"/>
    <mergeCell ref="Z74:AD74"/>
    <mergeCell ref="AE74:AN74"/>
    <mergeCell ref="AO74:AV74"/>
    <mergeCell ref="AW74:BD74"/>
    <mergeCell ref="BE74:BL74"/>
    <mergeCell ref="A68:F68"/>
    <mergeCell ref="G68:Y68"/>
    <mergeCell ref="Z68:AD68"/>
    <mergeCell ref="AO68:AV68"/>
    <mergeCell ref="AW68:BD68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BE69:BL69"/>
    <mergeCell ref="A71:F71"/>
    <mergeCell ref="A73:F73"/>
    <mergeCell ref="AE73:AN73"/>
    <mergeCell ref="W93:AM93"/>
    <mergeCell ref="AO93:BG93"/>
    <mergeCell ref="A94:F9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7:F67"/>
    <mergeCell ref="G67:Y67"/>
    <mergeCell ref="Z67:AD67"/>
    <mergeCell ref="AO67:AV67"/>
    <mergeCell ref="AW67:BD67"/>
    <mergeCell ref="BE67:BL67"/>
    <mergeCell ref="A65:F65"/>
    <mergeCell ref="G65:Y65"/>
    <mergeCell ref="A63:F63"/>
    <mergeCell ref="G63:Y63"/>
    <mergeCell ref="Z63:AD63"/>
    <mergeCell ref="AE63:AN63"/>
    <mergeCell ref="A100:H100"/>
    <mergeCell ref="A101:H101"/>
    <mergeCell ref="A95:AS95"/>
    <mergeCell ref="A96:AS96"/>
    <mergeCell ref="AO98:BG98"/>
    <mergeCell ref="W99:AM99"/>
    <mergeCell ref="AO99:BG99"/>
    <mergeCell ref="A98:Y98"/>
    <mergeCell ref="Z98:AM98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A23:J23"/>
    <mergeCell ref="K23:S23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</mergeCells>
  <conditionalFormatting sqref="H64:L64 G89 G78 G83:G86 G68:G69 G64:G65">
    <cfRule type="cellIs" dxfId="52" priority="7" stopIfTrue="1" operator="equal">
      <formula>$G63</formula>
    </cfRule>
  </conditionalFormatting>
  <conditionalFormatting sqref="D49:D50 D50:I50">
    <cfRule type="cellIs" dxfId="51" priority="6" stopIfTrue="1" operator="equal">
      <formula>$D48</formula>
    </cfRule>
  </conditionalFormatting>
  <conditionalFormatting sqref="A64:F89">
    <cfRule type="cellIs" dxfId="50" priority="5" stopIfTrue="1" operator="equal">
      <formula>0</formula>
    </cfRule>
  </conditionalFormatting>
  <conditionalFormatting sqref="G74:L76">
    <cfRule type="cellIs" dxfId="49" priority="9" stopIfTrue="1" operator="equal">
      <formula>$G68</formula>
    </cfRule>
  </conditionalFormatting>
  <conditionalFormatting sqref="G70:G73 G88:L88 G67">
    <cfRule type="cellIs" dxfId="48" priority="11" stopIfTrue="1" operator="equal">
      <formula>$G65</formula>
    </cfRule>
  </conditionalFormatting>
  <conditionalFormatting sqref="G69">
    <cfRule type="cellIs" dxfId="47" priority="4" stopIfTrue="1" operator="equal">
      <formula>$G67</formula>
    </cfRule>
  </conditionalFormatting>
  <conditionalFormatting sqref="G75:G76">
    <cfRule type="cellIs" dxfId="46" priority="3" stopIfTrue="1" operator="equal">
      <formula>$G73</formula>
    </cfRule>
  </conditionalFormatting>
  <conditionalFormatting sqref="G82">
    <cfRule type="cellIs" dxfId="45" priority="12" stopIfTrue="1" operator="equal">
      <formula>$G79</formula>
    </cfRule>
  </conditionalFormatting>
  <conditionalFormatting sqref="G79:L81 G77">
    <cfRule type="cellIs" dxfId="44" priority="14" stopIfTrue="1" operator="equal">
      <formula>#REF!</formula>
    </cfRule>
  </conditionalFormatting>
  <conditionalFormatting sqref="G80:G81">
    <cfRule type="cellIs" dxfId="43" priority="2" stopIfTrue="1" operator="equal">
      <formula>$G78</formula>
    </cfRule>
  </conditionalFormatting>
  <conditionalFormatting sqref="G87 G66">
    <cfRule type="cellIs" dxfId="42" priority="16" stopIfTrue="1" operator="equal">
      <formula>#REF!</formula>
    </cfRule>
  </conditionalFormatting>
  <conditionalFormatting sqref="G66">
    <cfRule type="cellIs" dxfId="41" priority="1" stopIfTrue="1" operator="equal">
      <formula>$G64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85"/>
  <sheetViews>
    <sheetView topLeftCell="A56" zoomScaleSheetLayoutView="100" workbookViewId="0">
      <selection activeCell="AE66" sqref="AE66:AN66"/>
    </sheetView>
  </sheetViews>
  <sheetFormatPr defaultRowHeight="12.75"/>
  <cols>
    <col min="1" max="5" width="2.7109375" style="1" customWidth="1"/>
    <col min="6" max="6" width="2" style="1" customWidth="1"/>
    <col min="7" max="20" width="2.85546875" style="1" customWidth="1"/>
    <col min="21" max="21" width="2.42578125" style="1" customWidth="1"/>
    <col min="22" max="25" width="1.85546875" style="1" customWidth="1"/>
    <col min="26" max="30" width="2.28515625" style="1" customWidth="1"/>
    <col min="31" max="32" width="5.42578125" style="1" customWidth="1"/>
    <col min="33" max="37" width="6.7109375" style="1" customWidth="1"/>
    <col min="38" max="40" width="2.85546875" style="1" customWidth="1"/>
    <col min="41" max="44" width="2.140625" style="1" customWidth="1"/>
    <col min="45" max="46" width="3.140625" style="1" customWidth="1"/>
    <col min="47" max="47" width="2" style="1" customWidth="1"/>
    <col min="48" max="48" width="2.5703125" style="1" customWidth="1"/>
    <col min="49" max="49" width="1.5703125" style="1" customWidth="1"/>
    <col min="50" max="57" width="2" style="1" customWidth="1"/>
    <col min="58" max="64" width="1.855468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5" customHeight="1">
      <c r="AO3" s="89" t="s">
        <v>194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18.75" customHeight="1">
      <c r="AO4" s="90" t="s">
        <v>77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6" ht="7.5" customHeight="1"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7"/>
    </row>
    <row r="7" spans="1:76" s="47" customFormat="1" ht="15" customHeight="1">
      <c r="AO7" s="84" t="s">
        <v>236</v>
      </c>
      <c r="AP7" s="84"/>
      <c r="AQ7" s="84"/>
      <c r="AR7" s="84"/>
      <c r="AS7" s="84"/>
      <c r="AT7" s="84"/>
      <c r="AU7" s="84"/>
      <c r="AV7" s="63" t="s">
        <v>61</v>
      </c>
      <c r="AW7" s="85" t="s">
        <v>246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6" ht="15.75" customHeight="1">
      <c r="A11" s="86" t="s">
        <v>84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52" customFormat="1" ht="14.25" customHeight="1">
      <c r="A13" s="49" t="s">
        <v>51</v>
      </c>
      <c r="B13" s="218" t="s">
        <v>76</v>
      </c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50"/>
      <c r="N13" s="220" t="s">
        <v>77</v>
      </c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51"/>
      <c r="AU13" s="218" t="s">
        <v>81</v>
      </c>
      <c r="AV13" s="219"/>
      <c r="AW13" s="219"/>
      <c r="AX13" s="219"/>
      <c r="AY13" s="219"/>
      <c r="AZ13" s="219"/>
      <c r="BA13" s="219"/>
      <c r="BB13" s="219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</row>
    <row r="14" spans="1:76" customFormat="1" ht="21.7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0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87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81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0" customHeight="1">
      <c r="A19" s="36" t="s">
        <v>52</v>
      </c>
      <c r="B19" s="80" t="s">
        <v>104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106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107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98" t="s">
        <v>105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41"/>
      <c r="BE19" s="80" t="s">
        <v>82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.75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AC50</f>
        <v>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16.5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9">
        <f>AK50</f>
        <v>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174" customHeight="1">
      <c r="A26" s="221" t="s">
        <v>237</v>
      </c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  <c r="BI26" s="222"/>
      <c r="BJ26" s="222"/>
      <c r="BK26" s="222"/>
      <c r="BL26" s="222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7.2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s="35" customFormat="1" ht="17.25" customHeight="1">
      <c r="A32" s="107">
        <v>1</v>
      </c>
      <c r="B32" s="107"/>
      <c r="C32" s="107"/>
      <c r="D32" s="107"/>
      <c r="E32" s="107"/>
      <c r="F32" s="107"/>
      <c r="G32" s="115" t="s">
        <v>91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116"/>
      <c r="BZ32" s="35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2" t="s">
        <v>37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8" ht="15.95" customHeight="1">
      <c r="A35" s="117" t="s">
        <v>103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8" ht="17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2" t="s">
        <v>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8" ht="15" customHeight="1">
      <c r="A38" s="103" t="s">
        <v>27</v>
      </c>
      <c r="B38" s="103"/>
      <c r="C38" s="103"/>
      <c r="D38" s="103"/>
      <c r="E38" s="103"/>
      <c r="F38" s="103"/>
      <c r="G38" s="104" t="s">
        <v>24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8" ht="15.75" hidden="1">
      <c r="A39" s="107">
        <v>1</v>
      </c>
      <c r="B39" s="107"/>
      <c r="C39" s="107"/>
      <c r="D39" s="107"/>
      <c r="E39" s="107"/>
      <c r="F39" s="107"/>
      <c r="G39" s="104">
        <v>2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0.5" hidden="1" customHeight="1">
      <c r="A40" s="111" t="s">
        <v>6</v>
      </c>
      <c r="B40" s="111"/>
      <c r="C40" s="111"/>
      <c r="D40" s="111"/>
      <c r="E40" s="111"/>
      <c r="F40" s="111"/>
      <c r="G40" s="112" t="s">
        <v>7</v>
      </c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4"/>
      <c r="BZ40" s="1" t="s">
        <v>11</v>
      </c>
    </row>
    <row r="41" spans="1:78" s="35" customFormat="1" ht="29.25" customHeight="1">
      <c r="A41" s="107">
        <v>1</v>
      </c>
      <c r="B41" s="107"/>
      <c r="C41" s="107"/>
      <c r="D41" s="107"/>
      <c r="E41" s="107"/>
      <c r="F41" s="107"/>
      <c r="G41" s="223" t="s">
        <v>92</v>
      </c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  <c r="AM41" s="224"/>
      <c r="AN41" s="224"/>
      <c r="AO41" s="224"/>
      <c r="AP41" s="224"/>
      <c r="AQ41" s="224"/>
      <c r="AR41" s="224"/>
      <c r="AS41" s="224"/>
      <c r="AT41" s="224"/>
      <c r="AU41" s="224"/>
      <c r="AV41" s="224"/>
      <c r="AW41" s="224"/>
      <c r="AX41" s="224"/>
      <c r="AY41" s="224"/>
      <c r="AZ41" s="224"/>
      <c r="BA41" s="224"/>
      <c r="BB41" s="224"/>
      <c r="BC41" s="224"/>
      <c r="BD41" s="224"/>
      <c r="BE41" s="224"/>
      <c r="BF41" s="224"/>
      <c r="BG41" s="224"/>
      <c r="BH41" s="224"/>
      <c r="BI41" s="224"/>
      <c r="BJ41" s="224"/>
      <c r="BK41" s="224"/>
      <c r="BL41" s="225"/>
      <c r="BZ41" s="35" t="s">
        <v>12</v>
      </c>
    </row>
    <row r="42" spans="1:78" ht="9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4.25" customHeight="1">
      <c r="A43" s="102" t="s">
        <v>40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3.5" customHeight="1">
      <c r="A44" s="119" t="s">
        <v>83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9" customHeight="1">
      <c r="A45" s="107" t="s">
        <v>27</v>
      </c>
      <c r="B45" s="107"/>
      <c r="C45" s="107"/>
      <c r="D45" s="120" t="s">
        <v>25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7" t="s">
        <v>28</v>
      </c>
      <c r="AD45" s="107"/>
      <c r="AE45" s="107"/>
      <c r="AF45" s="107"/>
      <c r="AG45" s="107"/>
      <c r="AH45" s="107"/>
      <c r="AI45" s="107"/>
      <c r="AJ45" s="107"/>
      <c r="AK45" s="107" t="s">
        <v>29</v>
      </c>
      <c r="AL45" s="107"/>
      <c r="AM45" s="107"/>
      <c r="AN45" s="107"/>
      <c r="AO45" s="107"/>
      <c r="AP45" s="107"/>
      <c r="AQ45" s="107"/>
      <c r="AR45" s="107"/>
      <c r="AS45" s="107" t="s">
        <v>26</v>
      </c>
      <c r="AT45" s="107"/>
      <c r="AU45" s="107"/>
      <c r="AV45" s="107"/>
      <c r="AW45" s="107"/>
      <c r="AX45" s="107"/>
      <c r="AY45" s="107"/>
      <c r="AZ45" s="107"/>
      <c r="BA45" s="18"/>
      <c r="BB45" s="18"/>
      <c r="BC45" s="18"/>
      <c r="BD45" s="18"/>
      <c r="BE45" s="18"/>
      <c r="BF45" s="18"/>
      <c r="BG45" s="18"/>
      <c r="BH45" s="18"/>
    </row>
    <row r="46" spans="1:78" ht="9" customHeight="1">
      <c r="A46" s="107"/>
      <c r="B46" s="107"/>
      <c r="C46" s="107"/>
      <c r="D46" s="123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8"/>
      <c r="BB46" s="18"/>
      <c r="BC46" s="18"/>
      <c r="BD46" s="18"/>
      <c r="BE46" s="18"/>
      <c r="BF46" s="18"/>
      <c r="BG46" s="18"/>
      <c r="BH46" s="18"/>
    </row>
    <row r="47" spans="1:78">
      <c r="A47" s="111">
        <v>1</v>
      </c>
      <c r="B47" s="111"/>
      <c r="C47" s="111"/>
      <c r="D47" s="129">
        <v>2</v>
      </c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1"/>
      <c r="AC47" s="111">
        <v>3</v>
      </c>
      <c r="AD47" s="111"/>
      <c r="AE47" s="111"/>
      <c r="AF47" s="111"/>
      <c r="AG47" s="111"/>
      <c r="AH47" s="111"/>
      <c r="AI47" s="111"/>
      <c r="AJ47" s="111"/>
      <c r="AK47" s="111">
        <v>4</v>
      </c>
      <c r="AL47" s="111"/>
      <c r="AM47" s="111"/>
      <c r="AN47" s="111"/>
      <c r="AO47" s="111"/>
      <c r="AP47" s="111"/>
      <c r="AQ47" s="111"/>
      <c r="AR47" s="111"/>
      <c r="AS47" s="111">
        <v>5</v>
      </c>
      <c r="AT47" s="111"/>
      <c r="AU47" s="111"/>
      <c r="AV47" s="111"/>
      <c r="AW47" s="111"/>
      <c r="AX47" s="111"/>
      <c r="AY47" s="111"/>
      <c r="AZ47" s="111"/>
      <c r="BA47" s="56"/>
      <c r="BB47" s="56"/>
      <c r="BC47" s="56"/>
      <c r="BD47" s="56"/>
      <c r="BE47" s="56"/>
      <c r="BF47" s="56"/>
      <c r="BG47" s="56"/>
      <c r="BH47" s="56"/>
    </row>
    <row r="48" spans="1:78" s="4" customFormat="1" ht="12.75" hidden="1" customHeight="1">
      <c r="A48" s="111" t="s">
        <v>6</v>
      </c>
      <c r="B48" s="111"/>
      <c r="C48" s="111"/>
      <c r="D48" s="129" t="s">
        <v>7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132" t="s">
        <v>8</v>
      </c>
      <c r="AD48" s="132"/>
      <c r="AE48" s="132"/>
      <c r="AF48" s="132"/>
      <c r="AG48" s="132"/>
      <c r="AH48" s="132"/>
      <c r="AI48" s="132"/>
      <c r="AJ48" s="132"/>
      <c r="AK48" s="132" t="s">
        <v>9</v>
      </c>
      <c r="AL48" s="132"/>
      <c r="AM48" s="132"/>
      <c r="AN48" s="132"/>
      <c r="AO48" s="132"/>
      <c r="AP48" s="132"/>
      <c r="AQ48" s="132"/>
      <c r="AR48" s="132"/>
      <c r="AS48" s="133" t="s">
        <v>10</v>
      </c>
      <c r="AT48" s="132"/>
      <c r="AU48" s="132"/>
      <c r="AV48" s="132"/>
      <c r="AW48" s="132"/>
      <c r="AX48" s="132"/>
      <c r="AY48" s="132"/>
      <c r="AZ48" s="132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11">
        <v>1</v>
      </c>
      <c r="B49" s="111"/>
      <c r="C49" s="111"/>
      <c r="D49" s="223" t="s">
        <v>93</v>
      </c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24"/>
      <c r="Z49" s="224"/>
      <c r="AA49" s="224"/>
      <c r="AB49" s="225"/>
      <c r="AC49" s="134">
        <f>10920-10920</f>
        <v>0</v>
      </c>
      <c r="AD49" s="134"/>
      <c r="AE49" s="134"/>
      <c r="AF49" s="134"/>
      <c r="AG49" s="134"/>
      <c r="AH49" s="134"/>
      <c r="AI49" s="134"/>
      <c r="AJ49" s="134"/>
      <c r="AK49" s="134">
        <v>0</v>
      </c>
      <c r="AL49" s="134"/>
      <c r="AM49" s="134"/>
      <c r="AN49" s="134"/>
      <c r="AO49" s="134"/>
      <c r="AP49" s="134"/>
      <c r="AQ49" s="134"/>
      <c r="AR49" s="134"/>
      <c r="AS49" s="134">
        <f>AC49+AK49</f>
        <v>0</v>
      </c>
      <c r="AT49" s="134"/>
      <c r="AU49" s="134"/>
      <c r="AV49" s="134"/>
      <c r="AW49" s="134"/>
      <c r="AX49" s="134"/>
      <c r="AY49" s="134"/>
      <c r="AZ49" s="134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54" customFormat="1" ht="12.75" customHeight="1">
      <c r="A50" s="226"/>
      <c r="B50" s="226"/>
      <c r="C50" s="226"/>
      <c r="D50" s="227" t="s">
        <v>66</v>
      </c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28"/>
      <c r="AB50" s="229"/>
      <c r="AC50" s="230">
        <f>AC49</f>
        <v>0</v>
      </c>
      <c r="AD50" s="230"/>
      <c r="AE50" s="230"/>
      <c r="AF50" s="230"/>
      <c r="AG50" s="230"/>
      <c r="AH50" s="230"/>
      <c r="AI50" s="230"/>
      <c r="AJ50" s="230"/>
      <c r="AK50" s="230">
        <f>AK49</f>
        <v>0</v>
      </c>
      <c r="AL50" s="230"/>
      <c r="AM50" s="230"/>
      <c r="AN50" s="230"/>
      <c r="AO50" s="230"/>
      <c r="AP50" s="230"/>
      <c r="AQ50" s="230"/>
      <c r="AR50" s="230"/>
      <c r="AS50" s="230">
        <f>AC50+AK50</f>
        <v>0</v>
      </c>
      <c r="AT50" s="230"/>
      <c r="AU50" s="230"/>
      <c r="AV50" s="230"/>
      <c r="AW50" s="230"/>
      <c r="AX50" s="230"/>
      <c r="AY50" s="230"/>
      <c r="AZ50" s="230"/>
      <c r="BA50" s="53"/>
      <c r="BB50" s="53"/>
      <c r="BC50" s="53"/>
      <c r="BD50" s="53"/>
      <c r="BE50" s="53"/>
      <c r="BF50" s="53"/>
      <c r="BG50" s="53"/>
      <c r="BH50" s="53"/>
    </row>
    <row r="51" spans="1:78" ht="9" customHeight="1"/>
    <row r="52" spans="1:78" ht="14.25" customHeight="1">
      <c r="A52" s="88" t="s">
        <v>41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8" ht="13.5" customHeight="1">
      <c r="A53" s="119" t="s">
        <v>83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8.25" customHeight="1">
      <c r="A54" s="107" t="s">
        <v>27</v>
      </c>
      <c r="B54" s="107"/>
      <c r="C54" s="107"/>
      <c r="D54" s="120" t="s">
        <v>33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2"/>
      <c r="AB54" s="107" t="s">
        <v>28</v>
      </c>
      <c r="AC54" s="107"/>
      <c r="AD54" s="107"/>
      <c r="AE54" s="107"/>
      <c r="AF54" s="107"/>
      <c r="AG54" s="107"/>
      <c r="AH54" s="107"/>
      <c r="AI54" s="107"/>
      <c r="AJ54" s="107" t="s">
        <v>29</v>
      </c>
      <c r="AK54" s="107"/>
      <c r="AL54" s="107"/>
      <c r="AM54" s="107"/>
      <c r="AN54" s="107"/>
      <c r="AO54" s="107"/>
      <c r="AP54" s="107"/>
      <c r="AQ54" s="107"/>
      <c r="AR54" s="107" t="s">
        <v>26</v>
      </c>
      <c r="AS54" s="107"/>
      <c r="AT54" s="107"/>
      <c r="AU54" s="107"/>
      <c r="AV54" s="107"/>
      <c r="AW54" s="107"/>
      <c r="AX54" s="107"/>
      <c r="AY54" s="107"/>
    </row>
    <row r="55" spans="1:78" ht="8.25" customHeight="1">
      <c r="A55" s="107"/>
      <c r="B55" s="107"/>
      <c r="C55" s="107"/>
      <c r="D55" s="123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5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</row>
    <row r="56" spans="1:78" ht="12" customHeight="1">
      <c r="A56" s="111">
        <v>1</v>
      </c>
      <c r="B56" s="111"/>
      <c r="C56" s="111"/>
      <c r="D56" s="129">
        <v>2</v>
      </c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1"/>
      <c r="AB56" s="111">
        <v>3</v>
      </c>
      <c r="AC56" s="111"/>
      <c r="AD56" s="111"/>
      <c r="AE56" s="111"/>
      <c r="AF56" s="111"/>
      <c r="AG56" s="111"/>
      <c r="AH56" s="111"/>
      <c r="AI56" s="111"/>
      <c r="AJ56" s="111">
        <v>4</v>
      </c>
      <c r="AK56" s="111"/>
      <c r="AL56" s="111"/>
      <c r="AM56" s="111"/>
      <c r="AN56" s="111"/>
      <c r="AO56" s="111"/>
      <c r="AP56" s="111"/>
      <c r="AQ56" s="111"/>
      <c r="AR56" s="111">
        <v>5</v>
      </c>
      <c r="AS56" s="111"/>
      <c r="AT56" s="111"/>
      <c r="AU56" s="111"/>
      <c r="AV56" s="111"/>
      <c r="AW56" s="111"/>
      <c r="AX56" s="111"/>
      <c r="AY56" s="111"/>
    </row>
    <row r="57" spans="1:78" ht="12.75" hidden="1" customHeight="1">
      <c r="A57" s="111" t="s">
        <v>6</v>
      </c>
      <c r="B57" s="111"/>
      <c r="C57" s="111"/>
      <c r="D57" s="112" t="s">
        <v>7</v>
      </c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4"/>
      <c r="AB57" s="132" t="s">
        <v>8</v>
      </c>
      <c r="AC57" s="132"/>
      <c r="AD57" s="132"/>
      <c r="AE57" s="132"/>
      <c r="AF57" s="132"/>
      <c r="AG57" s="132"/>
      <c r="AH57" s="132"/>
      <c r="AI57" s="132"/>
      <c r="AJ57" s="132" t="s">
        <v>9</v>
      </c>
      <c r="AK57" s="132"/>
      <c r="AL57" s="132"/>
      <c r="AM57" s="132"/>
      <c r="AN57" s="132"/>
      <c r="AO57" s="132"/>
      <c r="AP57" s="132"/>
      <c r="AQ57" s="132"/>
      <c r="AR57" s="132" t="s">
        <v>10</v>
      </c>
      <c r="AS57" s="132"/>
      <c r="AT57" s="132"/>
      <c r="AU57" s="132"/>
      <c r="AV57" s="132"/>
      <c r="AW57" s="132"/>
      <c r="AX57" s="132"/>
      <c r="AY57" s="132"/>
      <c r="BZ57" s="1" t="s">
        <v>15</v>
      </c>
    </row>
    <row r="58" spans="1:78" s="44" customFormat="1" ht="14.25" customHeight="1">
      <c r="A58" s="140"/>
      <c r="B58" s="140"/>
      <c r="C58" s="140"/>
      <c r="D58" s="141" t="s">
        <v>26</v>
      </c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3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>
        <f>AB58+AJ58</f>
        <v>0</v>
      </c>
      <c r="AS58" s="139"/>
      <c r="AT58" s="139"/>
      <c r="AU58" s="139"/>
      <c r="AV58" s="139"/>
      <c r="AW58" s="139"/>
      <c r="AX58" s="139"/>
      <c r="AY58" s="139"/>
      <c r="BZ58" s="44" t="s">
        <v>16</v>
      </c>
    </row>
    <row r="59" spans="1:78" ht="9" customHeight="1"/>
    <row r="60" spans="1:78" ht="15.75" customHeight="1">
      <c r="A60" s="102" t="s">
        <v>42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</row>
    <row r="61" spans="1:78" ht="30" customHeight="1">
      <c r="A61" s="107" t="s">
        <v>27</v>
      </c>
      <c r="B61" s="107"/>
      <c r="C61" s="107"/>
      <c r="D61" s="107"/>
      <c r="E61" s="107"/>
      <c r="F61" s="107"/>
      <c r="G61" s="126" t="s">
        <v>43</v>
      </c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8"/>
      <c r="Z61" s="107" t="s">
        <v>2</v>
      </c>
      <c r="AA61" s="107"/>
      <c r="AB61" s="107"/>
      <c r="AC61" s="107"/>
      <c r="AD61" s="107"/>
      <c r="AE61" s="107" t="s">
        <v>1</v>
      </c>
      <c r="AF61" s="107"/>
      <c r="AG61" s="107"/>
      <c r="AH61" s="107"/>
      <c r="AI61" s="107"/>
      <c r="AJ61" s="107"/>
      <c r="AK61" s="107"/>
      <c r="AL61" s="107"/>
      <c r="AM61" s="107"/>
      <c r="AN61" s="107"/>
      <c r="AO61" s="126" t="s">
        <v>28</v>
      </c>
      <c r="AP61" s="127"/>
      <c r="AQ61" s="127"/>
      <c r="AR61" s="127"/>
      <c r="AS61" s="127"/>
      <c r="AT61" s="127"/>
      <c r="AU61" s="127"/>
      <c r="AV61" s="128"/>
      <c r="AW61" s="126" t="s">
        <v>29</v>
      </c>
      <c r="AX61" s="127"/>
      <c r="AY61" s="127"/>
      <c r="AZ61" s="127"/>
      <c r="BA61" s="127"/>
      <c r="BB61" s="127"/>
      <c r="BC61" s="127"/>
      <c r="BD61" s="128"/>
      <c r="BE61" s="126" t="s">
        <v>26</v>
      </c>
      <c r="BF61" s="127"/>
      <c r="BG61" s="127"/>
      <c r="BH61" s="127"/>
      <c r="BI61" s="127"/>
      <c r="BJ61" s="127"/>
      <c r="BK61" s="127"/>
      <c r="BL61" s="128"/>
    </row>
    <row r="62" spans="1:78" ht="13.5" customHeight="1">
      <c r="A62" s="111">
        <v>1</v>
      </c>
      <c r="B62" s="111"/>
      <c r="C62" s="111"/>
      <c r="D62" s="111"/>
      <c r="E62" s="111"/>
      <c r="F62" s="111"/>
      <c r="G62" s="129">
        <v>2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11">
        <v>3</v>
      </c>
      <c r="AA62" s="111"/>
      <c r="AB62" s="111"/>
      <c r="AC62" s="111"/>
      <c r="AD62" s="111"/>
      <c r="AE62" s="111">
        <v>4</v>
      </c>
      <c r="AF62" s="111"/>
      <c r="AG62" s="111"/>
      <c r="AH62" s="111"/>
      <c r="AI62" s="111"/>
      <c r="AJ62" s="111"/>
      <c r="AK62" s="111"/>
      <c r="AL62" s="111"/>
      <c r="AM62" s="111"/>
      <c r="AN62" s="111"/>
      <c r="AO62" s="111">
        <v>5</v>
      </c>
      <c r="AP62" s="111"/>
      <c r="AQ62" s="111"/>
      <c r="AR62" s="111"/>
      <c r="AS62" s="111"/>
      <c r="AT62" s="111"/>
      <c r="AU62" s="111"/>
      <c r="AV62" s="111"/>
      <c r="AW62" s="111">
        <v>6</v>
      </c>
      <c r="AX62" s="111"/>
      <c r="AY62" s="111"/>
      <c r="AZ62" s="111"/>
      <c r="BA62" s="111"/>
      <c r="BB62" s="111"/>
      <c r="BC62" s="111"/>
      <c r="BD62" s="111"/>
      <c r="BE62" s="111">
        <v>7</v>
      </c>
      <c r="BF62" s="111"/>
      <c r="BG62" s="111"/>
      <c r="BH62" s="111"/>
      <c r="BI62" s="111"/>
      <c r="BJ62" s="111"/>
      <c r="BK62" s="111"/>
      <c r="BL62" s="111"/>
    </row>
    <row r="63" spans="1:78" ht="12.75" hidden="1" customHeight="1">
      <c r="A63" s="111" t="s">
        <v>32</v>
      </c>
      <c r="B63" s="111"/>
      <c r="C63" s="111"/>
      <c r="D63" s="111"/>
      <c r="E63" s="111"/>
      <c r="F63" s="111"/>
      <c r="G63" s="112" t="s">
        <v>7</v>
      </c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4"/>
      <c r="Z63" s="111" t="s">
        <v>19</v>
      </c>
      <c r="AA63" s="111"/>
      <c r="AB63" s="111"/>
      <c r="AC63" s="111"/>
      <c r="AD63" s="111"/>
      <c r="AE63" s="178" t="s">
        <v>31</v>
      </c>
      <c r="AF63" s="178"/>
      <c r="AG63" s="178"/>
      <c r="AH63" s="178"/>
      <c r="AI63" s="178"/>
      <c r="AJ63" s="178"/>
      <c r="AK63" s="178"/>
      <c r="AL63" s="178"/>
      <c r="AM63" s="178"/>
      <c r="AN63" s="112"/>
      <c r="AO63" s="132" t="s">
        <v>8</v>
      </c>
      <c r="AP63" s="132"/>
      <c r="AQ63" s="132"/>
      <c r="AR63" s="132"/>
      <c r="AS63" s="132"/>
      <c r="AT63" s="132"/>
      <c r="AU63" s="132"/>
      <c r="AV63" s="132"/>
      <c r="AW63" s="132" t="s">
        <v>30</v>
      </c>
      <c r="AX63" s="132"/>
      <c r="AY63" s="132"/>
      <c r="AZ63" s="132"/>
      <c r="BA63" s="132"/>
      <c r="BB63" s="132"/>
      <c r="BC63" s="132"/>
      <c r="BD63" s="132"/>
      <c r="BE63" s="132" t="s">
        <v>68</v>
      </c>
      <c r="BF63" s="132"/>
      <c r="BG63" s="132"/>
      <c r="BH63" s="132"/>
      <c r="BI63" s="132"/>
      <c r="BJ63" s="132"/>
      <c r="BK63" s="132"/>
      <c r="BL63" s="132"/>
      <c r="BZ63" s="1" t="s">
        <v>17</v>
      </c>
    </row>
    <row r="64" spans="1:78" s="4" customFormat="1" ht="14.25" customHeight="1">
      <c r="A64" s="233">
        <v>0</v>
      </c>
      <c r="B64" s="233"/>
      <c r="C64" s="233"/>
      <c r="D64" s="233"/>
      <c r="E64" s="233"/>
      <c r="F64" s="233"/>
      <c r="G64" s="136" t="s">
        <v>67</v>
      </c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6"/>
      <c r="Z64" s="180"/>
      <c r="AA64" s="180"/>
      <c r="AB64" s="180"/>
      <c r="AC64" s="180"/>
      <c r="AD64" s="180"/>
      <c r="AE64" s="234"/>
      <c r="AF64" s="234"/>
      <c r="AG64" s="234"/>
      <c r="AH64" s="234"/>
      <c r="AI64" s="234"/>
      <c r="AJ64" s="234"/>
      <c r="AK64" s="234"/>
      <c r="AL64" s="234"/>
      <c r="AM64" s="234"/>
      <c r="AN64" s="235"/>
      <c r="AO64" s="236"/>
      <c r="AP64" s="236"/>
      <c r="AQ64" s="236"/>
      <c r="AR64" s="236"/>
      <c r="AS64" s="236"/>
      <c r="AT64" s="236"/>
      <c r="AU64" s="236"/>
      <c r="AV64" s="236"/>
      <c r="AW64" s="236"/>
      <c r="AX64" s="236"/>
      <c r="AY64" s="236"/>
      <c r="AZ64" s="236"/>
      <c r="BA64" s="236"/>
      <c r="BB64" s="236"/>
      <c r="BC64" s="236"/>
      <c r="BD64" s="236"/>
      <c r="BE64" s="236"/>
      <c r="BF64" s="236"/>
      <c r="BG64" s="236"/>
      <c r="BH64" s="236"/>
      <c r="BI64" s="236"/>
      <c r="BJ64" s="236"/>
      <c r="BK64" s="236"/>
      <c r="BL64" s="236"/>
      <c r="BZ64" s="4" t="s">
        <v>18</v>
      </c>
    </row>
    <row r="65" spans="1:64" ht="15" customHeight="1">
      <c r="A65" s="174">
        <v>1</v>
      </c>
      <c r="B65" s="174"/>
      <c r="C65" s="174"/>
      <c r="D65" s="174"/>
      <c r="E65" s="174"/>
      <c r="F65" s="174"/>
      <c r="G65" s="115" t="s">
        <v>94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116"/>
      <c r="Z65" s="189" t="s">
        <v>69</v>
      </c>
      <c r="AA65" s="189"/>
      <c r="AB65" s="189"/>
      <c r="AC65" s="189"/>
      <c r="AD65" s="189"/>
      <c r="AE65" s="190" t="s">
        <v>70</v>
      </c>
      <c r="AF65" s="191"/>
      <c r="AG65" s="191"/>
      <c r="AH65" s="191"/>
      <c r="AI65" s="191"/>
      <c r="AJ65" s="191"/>
      <c r="AK65" s="191"/>
      <c r="AL65" s="191"/>
      <c r="AM65" s="191"/>
      <c r="AN65" s="192"/>
      <c r="AO65" s="161">
        <v>6</v>
      </c>
      <c r="AP65" s="161"/>
      <c r="AQ65" s="161"/>
      <c r="AR65" s="161"/>
      <c r="AS65" s="161"/>
      <c r="AT65" s="161"/>
      <c r="AU65" s="161"/>
      <c r="AV65" s="161"/>
      <c r="AW65" s="161">
        <v>0</v>
      </c>
      <c r="AX65" s="161"/>
      <c r="AY65" s="161"/>
      <c r="AZ65" s="161"/>
      <c r="BA65" s="161"/>
      <c r="BB65" s="161"/>
      <c r="BC65" s="161"/>
      <c r="BD65" s="161"/>
      <c r="BE65" s="161">
        <v>6</v>
      </c>
      <c r="BF65" s="161"/>
      <c r="BG65" s="161"/>
      <c r="BH65" s="161"/>
      <c r="BI65" s="161"/>
      <c r="BJ65" s="161"/>
      <c r="BK65" s="161"/>
      <c r="BL65" s="161"/>
    </row>
    <row r="66" spans="1:64" ht="27.75" customHeight="1">
      <c r="A66" s="174">
        <v>2</v>
      </c>
      <c r="B66" s="174"/>
      <c r="C66" s="174"/>
      <c r="D66" s="174"/>
      <c r="E66" s="174"/>
      <c r="F66" s="174"/>
      <c r="G66" s="115" t="s">
        <v>95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116"/>
      <c r="Z66" s="189" t="s">
        <v>73</v>
      </c>
      <c r="AA66" s="189"/>
      <c r="AB66" s="189"/>
      <c r="AC66" s="189"/>
      <c r="AD66" s="189"/>
      <c r="AE66" s="190" t="s">
        <v>96</v>
      </c>
      <c r="AF66" s="191"/>
      <c r="AG66" s="191"/>
      <c r="AH66" s="191"/>
      <c r="AI66" s="191"/>
      <c r="AJ66" s="191"/>
      <c r="AK66" s="191"/>
      <c r="AL66" s="191"/>
      <c r="AM66" s="191"/>
      <c r="AN66" s="192"/>
      <c r="AO66" s="161">
        <f>AC50</f>
        <v>0</v>
      </c>
      <c r="AP66" s="161"/>
      <c r="AQ66" s="161"/>
      <c r="AR66" s="161"/>
      <c r="AS66" s="161"/>
      <c r="AT66" s="161"/>
      <c r="AU66" s="161"/>
      <c r="AV66" s="161"/>
      <c r="AW66" s="161">
        <v>0</v>
      </c>
      <c r="AX66" s="161"/>
      <c r="AY66" s="161"/>
      <c r="AZ66" s="161"/>
      <c r="BA66" s="161"/>
      <c r="BB66" s="161"/>
      <c r="BC66" s="161"/>
      <c r="BD66" s="161"/>
      <c r="BE66" s="161">
        <f>SUM(AO66:BD66)</f>
        <v>0</v>
      </c>
      <c r="BF66" s="161"/>
      <c r="BG66" s="161"/>
      <c r="BH66" s="161"/>
      <c r="BI66" s="161"/>
      <c r="BJ66" s="161"/>
      <c r="BK66" s="161"/>
      <c r="BL66" s="161"/>
    </row>
    <row r="67" spans="1:64" s="4" customFormat="1" ht="12.75" customHeight="1">
      <c r="A67" s="179">
        <v>0</v>
      </c>
      <c r="B67" s="179"/>
      <c r="C67" s="179"/>
      <c r="D67" s="179"/>
      <c r="E67" s="179"/>
      <c r="F67" s="179"/>
      <c r="G67" s="237" t="s">
        <v>71</v>
      </c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9"/>
      <c r="Z67" s="180"/>
      <c r="AA67" s="180"/>
      <c r="AB67" s="180"/>
      <c r="AC67" s="180"/>
      <c r="AD67" s="180"/>
      <c r="AE67" s="181"/>
      <c r="AF67" s="182"/>
      <c r="AG67" s="182"/>
      <c r="AH67" s="182"/>
      <c r="AI67" s="182"/>
      <c r="AJ67" s="182"/>
      <c r="AK67" s="182"/>
      <c r="AL67" s="182"/>
      <c r="AM67" s="182"/>
      <c r="AN67" s="183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  <c r="BI67" s="139"/>
      <c r="BJ67" s="139"/>
      <c r="BK67" s="139"/>
      <c r="BL67" s="139"/>
    </row>
    <row r="68" spans="1:64" ht="17.25" customHeight="1">
      <c r="A68" s="174">
        <v>1</v>
      </c>
      <c r="B68" s="174"/>
      <c r="C68" s="174"/>
      <c r="D68" s="174"/>
      <c r="E68" s="174"/>
      <c r="F68" s="174"/>
      <c r="G68" s="115" t="s">
        <v>97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116"/>
      <c r="Z68" s="189" t="s">
        <v>69</v>
      </c>
      <c r="AA68" s="189"/>
      <c r="AB68" s="189"/>
      <c r="AC68" s="189"/>
      <c r="AD68" s="189"/>
      <c r="AE68" s="190" t="s">
        <v>98</v>
      </c>
      <c r="AF68" s="191"/>
      <c r="AG68" s="191"/>
      <c r="AH68" s="191"/>
      <c r="AI68" s="191"/>
      <c r="AJ68" s="191"/>
      <c r="AK68" s="191"/>
      <c r="AL68" s="191"/>
      <c r="AM68" s="191"/>
      <c r="AN68" s="192"/>
      <c r="AO68" s="161">
        <f>6-6</f>
        <v>0</v>
      </c>
      <c r="AP68" s="161"/>
      <c r="AQ68" s="161"/>
      <c r="AR68" s="161"/>
      <c r="AS68" s="161"/>
      <c r="AT68" s="161"/>
      <c r="AU68" s="161"/>
      <c r="AV68" s="161"/>
      <c r="AW68" s="161">
        <v>0</v>
      </c>
      <c r="AX68" s="161"/>
      <c r="AY68" s="161"/>
      <c r="AZ68" s="161"/>
      <c r="BA68" s="161"/>
      <c r="BB68" s="161"/>
      <c r="BC68" s="161"/>
      <c r="BD68" s="161"/>
      <c r="BE68" s="161">
        <f>SUM(AO68:BD68)</f>
        <v>0</v>
      </c>
      <c r="BF68" s="161"/>
      <c r="BG68" s="161"/>
      <c r="BH68" s="161"/>
      <c r="BI68" s="161"/>
      <c r="BJ68" s="161"/>
      <c r="BK68" s="161"/>
      <c r="BL68" s="161"/>
    </row>
    <row r="69" spans="1:64" s="4" customFormat="1" ht="18" customHeight="1">
      <c r="A69" s="179">
        <v>0</v>
      </c>
      <c r="B69" s="179"/>
      <c r="C69" s="179"/>
      <c r="D69" s="179"/>
      <c r="E69" s="179"/>
      <c r="F69" s="179"/>
      <c r="G69" s="136" t="s">
        <v>72</v>
      </c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8"/>
      <c r="Z69" s="180"/>
      <c r="AA69" s="180"/>
      <c r="AB69" s="180"/>
      <c r="AC69" s="180"/>
      <c r="AD69" s="180"/>
      <c r="AE69" s="181"/>
      <c r="AF69" s="182"/>
      <c r="AG69" s="182"/>
      <c r="AH69" s="182"/>
      <c r="AI69" s="182"/>
      <c r="AJ69" s="182"/>
      <c r="AK69" s="182"/>
      <c r="AL69" s="182"/>
      <c r="AM69" s="182"/>
      <c r="AN69" s="183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  <c r="BH69" s="139"/>
      <c r="BI69" s="139"/>
      <c r="BJ69" s="139"/>
      <c r="BK69" s="139"/>
      <c r="BL69" s="139"/>
    </row>
    <row r="70" spans="1:64" ht="27" customHeight="1">
      <c r="A70" s="174">
        <v>1</v>
      </c>
      <c r="B70" s="174"/>
      <c r="C70" s="174"/>
      <c r="D70" s="174"/>
      <c r="E70" s="174"/>
      <c r="F70" s="174"/>
      <c r="G70" s="115" t="s">
        <v>99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116"/>
      <c r="Z70" s="189" t="s">
        <v>73</v>
      </c>
      <c r="AA70" s="189"/>
      <c r="AB70" s="189"/>
      <c r="AC70" s="189"/>
      <c r="AD70" s="189"/>
      <c r="AE70" s="240" t="s">
        <v>100</v>
      </c>
      <c r="AF70" s="241"/>
      <c r="AG70" s="241"/>
      <c r="AH70" s="241"/>
      <c r="AI70" s="241"/>
      <c r="AJ70" s="241"/>
      <c r="AK70" s="241"/>
      <c r="AL70" s="241"/>
      <c r="AM70" s="241"/>
      <c r="AN70" s="242"/>
      <c r="AO70" s="161">
        <f>AO66/AO65</f>
        <v>0</v>
      </c>
      <c r="AP70" s="161"/>
      <c r="AQ70" s="161"/>
      <c r="AR70" s="161"/>
      <c r="AS70" s="161"/>
      <c r="AT70" s="161"/>
      <c r="AU70" s="161"/>
      <c r="AV70" s="161"/>
      <c r="AW70" s="161">
        <v>0</v>
      </c>
      <c r="AX70" s="161"/>
      <c r="AY70" s="161"/>
      <c r="AZ70" s="161"/>
      <c r="BA70" s="161"/>
      <c r="BB70" s="161"/>
      <c r="BC70" s="161"/>
      <c r="BD70" s="161"/>
      <c r="BE70" s="161">
        <f>AO66/AO65</f>
        <v>0</v>
      </c>
      <c r="BF70" s="161"/>
      <c r="BG70" s="161"/>
      <c r="BH70" s="161"/>
      <c r="BI70" s="161"/>
      <c r="BJ70" s="161"/>
      <c r="BK70" s="161"/>
      <c r="BL70" s="161"/>
    </row>
    <row r="71" spans="1:64" s="4" customFormat="1" ht="13.5" customHeight="1">
      <c r="A71" s="179">
        <v>0</v>
      </c>
      <c r="B71" s="179"/>
      <c r="C71" s="179"/>
      <c r="D71" s="179"/>
      <c r="E71" s="179"/>
      <c r="F71" s="179"/>
      <c r="G71" s="237" t="s">
        <v>74</v>
      </c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238"/>
      <c r="W71" s="238"/>
      <c r="X71" s="238"/>
      <c r="Y71" s="239"/>
      <c r="Z71" s="180"/>
      <c r="AA71" s="180"/>
      <c r="AB71" s="180"/>
      <c r="AC71" s="180"/>
      <c r="AD71" s="180"/>
      <c r="AE71" s="243"/>
      <c r="AF71" s="244"/>
      <c r="AG71" s="244"/>
      <c r="AH71" s="244"/>
      <c r="AI71" s="244"/>
      <c r="AJ71" s="244"/>
      <c r="AK71" s="244"/>
      <c r="AL71" s="244"/>
      <c r="AM71" s="244"/>
      <c r="AN71" s="245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  <c r="BI71" s="139"/>
      <c r="BJ71" s="139"/>
      <c r="BK71" s="139"/>
      <c r="BL71" s="139"/>
    </row>
    <row r="72" spans="1:64" ht="52.5" customHeight="1">
      <c r="A72" s="174">
        <v>1</v>
      </c>
      <c r="B72" s="174"/>
      <c r="C72" s="174"/>
      <c r="D72" s="174"/>
      <c r="E72" s="174"/>
      <c r="F72" s="174"/>
      <c r="G72" s="115" t="s">
        <v>101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189" t="s">
        <v>75</v>
      </c>
      <c r="AA72" s="189"/>
      <c r="AB72" s="189"/>
      <c r="AC72" s="189"/>
      <c r="AD72" s="189"/>
      <c r="AE72" s="240" t="s">
        <v>102</v>
      </c>
      <c r="AF72" s="241"/>
      <c r="AG72" s="241"/>
      <c r="AH72" s="241"/>
      <c r="AI72" s="241"/>
      <c r="AJ72" s="241"/>
      <c r="AK72" s="241"/>
      <c r="AL72" s="241"/>
      <c r="AM72" s="241"/>
      <c r="AN72" s="242"/>
      <c r="AO72" s="161">
        <v>0</v>
      </c>
      <c r="AP72" s="161"/>
      <c r="AQ72" s="161"/>
      <c r="AR72" s="161"/>
      <c r="AS72" s="161"/>
      <c r="AT72" s="161"/>
      <c r="AU72" s="161"/>
      <c r="AV72" s="161"/>
      <c r="AW72" s="161">
        <v>0</v>
      </c>
      <c r="AX72" s="161"/>
      <c r="AY72" s="161"/>
      <c r="AZ72" s="161"/>
      <c r="BA72" s="161"/>
      <c r="BB72" s="161"/>
      <c r="BC72" s="161"/>
      <c r="BD72" s="161"/>
      <c r="BE72" s="161">
        <v>0</v>
      </c>
      <c r="BF72" s="161"/>
      <c r="BG72" s="161"/>
      <c r="BH72" s="161"/>
      <c r="BI72" s="161"/>
      <c r="BJ72" s="161"/>
      <c r="BK72" s="161"/>
      <c r="BL72" s="161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idden="1"/>
    <row r="75" spans="1:64" ht="16.5" customHeight="1">
      <c r="A75" s="232" t="s">
        <v>79</v>
      </c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32"/>
      <c r="Z75" s="232"/>
      <c r="AA75" s="232"/>
      <c r="AB75" s="231"/>
      <c r="AC75" s="231"/>
      <c r="AD75" s="231"/>
      <c r="AE75" s="231"/>
      <c r="AF75" s="231"/>
      <c r="AG75" s="231"/>
      <c r="AH75" s="231"/>
      <c r="AI75" s="231"/>
      <c r="AJ75" s="231"/>
      <c r="AK75" s="231"/>
      <c r="AL75" s="231"/>
      <c r="AM75" s="231"/>
      <c r="AN75" s="5"/>
      <c r="AO75" s="203" t="s">
        <v>80</v>
      </c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</row>
    <row r="76" spans="1:64" ht="9" customHeight="1">
      <c r="W76" s="146" t="s">
        <v>5</v>
      </c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O76" s="146" t="s">
        <v>63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</row>
    <row r="77" spans="1:64" ht="14.25" customHeight="1">
      <c r="A77" s="153" t="s">
        <v>3</v>
      </c>
      <c r="B77" s="153"/>
      <c r="C77" s="153"/>
      <c r="D77" s="153"/>
      <c r="E77" s="153"/>
      <c r="F77" s="153"/>
      <c r="G77" s="153"/>
    </row>
    <row r="78" spans="1:64" ht="15.75" customHeight="1">
      <c r="A78" s="89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</row>
    <row r="79" spans="1:64">
      <c r="A79" s="147" t="s">
        <v>46</v>
      </c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</row>
    <row r="80" spans="1:64" ht="7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" customHeight="1">
      <c r="A81" s="150" t="s">
        <v>207</v>
      </c>
      <c r="B81" s="151"/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64"/>
      <c r="AO81" s="148" t="s">
        <v>203</v>
      </c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</row>
    <row r="82" spans="1:59" ht="10.5" customHeight="1">
      <c r="W82" s="146" t="s">
        <v>5</v>
      </c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O82" s="146" t="s">
        <v>63</v>
      </c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</row>
    <row r="83" spans="1:59" ht="9.75" customHeight="1">
      <c r="A83" s="144">
        <v>45191</v>
      </c>
      <c r="B83" s="145"/>
      <c r="C83" s="145"/>
      <c r="D83" s="145"/>
      <c r="E83" s="145"/>
      <c r="F83" s="145"/>
      <c r="G83" s="145"/>
      <c r="H83" s="145"/>
    </row>
    <row r="84" spans="1:59">
      <c r="A84" s="146" t="s">
        <v>44</v>
      </c>
      <c r="B84" s="146"/>
      <c r="C84" s="146"/>
      <c r="D84" s="146"/>
      <c r="E84" s="146"/>
      <c r="F84" s="146"/>
      <c r="G84" s="146"/>
      <c r="H84" s="146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3:BL63"/>
    <mergeCell ref="A83:H83"/>
    <mergeCell ref="A84:H84"/>
    <mergeCell ref="A78:AS78"/>
    <mergeCell ref="A79:AS79"/>
    <mergeCell ref="AO81:BG81"/>
    <mergeCell ref="W82:AM82"/>
    <mergeCell ref="AO82:BG82"/>
    <mergeCell ref="AO75:BG75"/>
    <mergeCell ref="W76:AM76"/>
    <mergeCell ref="AO76:BG76"/>
    <mergeCell ref="AB75:AM75"/>
    <mergeCell ref="A75:AA75"/>
    <mergeCell ref="A77:G77"/>
    <mergeCell ref="A81:Y81"/>
    <mergeCell ref="Z81:AM8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40" priority="3" stopIfTrue="1" operator="equal">
      <formula>$G63</formula>
    </cfRule>
  </conditionalFormatting>
  <conditionalFormatting sqref="D49:D50 D50:I50">
    <cfRule type="cellIs" dxfId="39" priority="2" stopIfTrue="1" operator="equal">
      <formula>$D48</formula>
    </cfRule>
  </conditionalFormatting>
  <conditionalFormatting sqref="A64:F72">
    <cfRule type="cellIs" dxfId="38" priority="1" stopIfTrue="1" operator="equal">
      <formula>0</formula>
    </cfRule>
  </conditionalFormatting>
  <pageMargins left="0.31496062992125984" right="0.31496062992125984" top="0.78740157480314965" bottom="0.31496062992125984" header="0" footer="0"/>
  <pageSetup paperSize="9" scale="80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G112"/>
  <sheetViews>
    <sheetView topLeftCell="A82" zoomScaleSheetLayoutView="100" workbookViewId="0">
      <selection activeCell="AW84" sqref="AW84:BD84"/>
    </sheetView>
  </sheetViews>
  <sheetFormatPr defaultRowHeight="12.75"/>
  <cols>
    <col min="1" max="3" width="2.42578125" style="1" customWidth="1"/>
    <col min="4" max="18" width="2.85546875" style="1" customWidth="1"/>
    <col min="19" max="19" width="3" style="1" customWidth="1"/>
    <col min="20" max="20" width="2.7109375" style="1" customWidth="1"/>
    <col min="21" max="25" width="2.42578125" style="1" customWidth="1"/>
    <col min="26" max="30" width="2.140625" style="1" customWidth="1"/>
    <col min="31" max="36" width="5.28515625" style="1" customWidth="1"/>
    <col min="37" max="38" width="6" style="1" customWidth="1"/>
    <col min="39" max="39" width="7.140625" style="1" customWidth="1"/>
    <col min="40" max="40" width="6.85546875" style="1" customWidth="1"/>
    <col min="41" max="45" width="1.85546875" style="1" customWidth="1"/>
    <col min="46" max="46" width="1.42578125" style="1" customWidth="1"/>
    <col min="47" max="47" width="2.5703125" style="1" customWidth="1"/>
    <col min="48" max="56" width="1.85546875" style="1" customWidth="1"/>
    <col min="57" max="64" width="1.7109375" style="1" customWidth="1"/>
    <col min="65" max="75" width="3" style="1" customWidth="1"/>
    <col min="76" max="76" width="6.140625" style="1" customWidth="1"/>
    <col min="77" max="79" width="6" style="1" customWidth="1"/>
    <col min="80" max="16384" width="9.140625" style="1"/>
  </cols>
  <sheetData>
    <row r="1" spans="1:76" ht="44.25" customHeight="1">
      <c r="AN1" s="87" t="s">
        <v>34</v>
      </c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.95" customHeight="1">
      <c r="AN2" s="88" t="s">
        <v>0</v>
      </c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16"/>
    </row>
    <row r="3" spans="1:76" ht="13.5" customHeight="1">
      <c r="AN3" s="89" t="s">
        <v>194</v>
      </c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14.25" customHeight="1">
      <c r="AN4" s="89" t="s">
        <v>77</v>
      </c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6">
      <c r="AN5" s="252" t="s">
        <v>20</v>
      </c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  <c r="BF5" s="252"/>
      <c r="BG5" s="252"/>
      <c r="BH5" s="252"/>
      <c r="BI5" s="252"/>
      <c r="BJ5" s="252"/>
      <c r="BK5" s="252"/>
      <c r="BL5" s="252"/>
    </row>
    <row r="6" spans="1:76" ht="7.5" hidden="1" customHeight="1"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L6" s="32"/>
    </row>
    <row r="7" spans="1:76" s="47" customFormat="1" ht="13.5" customHeight="1">
      <c r="AN7" s="84" t="s">
        <v>287</v>
      </c>
      <c r="AO7" s="84"/>
      <c r="AP7" s="84"/>
      <c r="AQ7" s="84"/>
      <c r="AR7" s="84"/>
      <c r="AS7" s="84"/>
      <c r="AT7" s="84"/>
      <c r="AU7" s="63" t="s">
        <v>61</v>
      </c>
      <c r="AV7" s="85" t="s">
        <v>288</v>
      </c>
      <c r="AW7" s="84"/>
      <c r="AX7" s="84"/>
      <c r="AY7" s="84"/>
      <c r="AZ7" s="84"/>
      <c r="BA7" s="84"/>
      <c r="BB7" s="84"/>
      <c r="BC7" s="84"/>
      <c r="BD7" s="84"/>
      <c r="BE7" s="84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idden="1"/>
    <row r="10" spans="1:76" ht="16.5" customHeight="1">
      <c r="A10" s="251" t="s">
        <v>21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51"/>
      <c r="AP10" s="251"/>
      <c r="AQ10" s="251"/>
      <c r="AR10" s="251"/>
      <c r="AS10" s="251"/>
      <c r="AT10" s="251"/>
      <c r="AU10" s="251"/>
      <c r="AV10" s="251"/>
      <c r="AW10" s="251"/>
      <c r="AX10" s="251"/>
      <c r="AY10" s="251"/>
      <c r="AZ10" s="251"/>
      <c r="BA10" s="251"/>
      <c r="BB10" s="251"/>
      <c r="BC10" s="251"/>
      <c r="BD10" s="251"/>
      <c r="BE10" s="251"/>
      <c r="BF10" s="251"/>
      <c r="BG10" s="251"/>
      <c r="BH10" s="251"/>
      <c r="BI10" s="251"/>
      <c r="BJ10" s="251"/>
      <c r="BK10" s="251"/>
      <c r="BL10" s="251"/>
    </row>
    <row r="11" spans="1:76" ht="15.75" customHeight="1">
      <c r="A11" s="251" t="s">
        <v>84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1"/>
      <c r="BH11" s="251"/>
      <c r="BI11" s="251"/>
      <c r="BJ11" s="251"/>
      <c r="BK11" s="251"/>
      <c r="BL11" s="25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0" t="s">
        <v>76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77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81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0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87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81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9" customFormat="1" ht="21.75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9" customFormat="1"/>
    <row r="19" spans="1:79" s="39" customFormat="1" ht="30.75" customHeight="1">
      <c r="A19" s="36" t="s">
        <v>52</v>
      </c>
      <c r="B19" s="80" t="s">
        <v>139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141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142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98" t="s">
        <v>140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41"/>
      <c r="BE19" s="80" t="s">
        <v>82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customFormat="1" ht="21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1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58895695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AC55</f>
        <v>36591874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9" ht="14.25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9">
        <f>AK55</f>
        <v>22303821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74.75" customHeight="1">
      <c r="A26" s="253" t="s">
        <v>281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9" ht="7.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9" ht="14.2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9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9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9" ht="27.75" customHeight="1">
      <c r="A32" s="103">
        <v>1</v>
      </c>
      <c r="B32" s="103"/>
      <c r="C32" s="103"/>
      <c r="D32" s="103"/>
      <c r="E32" s="103"/>
      <c r="F32" s="103"/>
      <c r="G32" s="223" t="s">
        <v>108</v>
      </c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  <c r="AQ32" s="224"/>
      <c r="AR32" s="224"/>
      <c r="AS32" s="224"/>
      <c r="AT32" s="224"/>
      <c r="AU32" s="224"/>
      <c r="AV32" s="224"/>
      <c r="AW32" s="224"/>
      <c r="AX32" s="224"/>
      <c r="AY32" s="224"/>
      <c r="AZ32" s="224"/>
      <c r="BA32" s="224"/>
      <c r="BB32" s="224"/>
      <c r="BC32" s="224"/>
      <c r="BD32" s="224"/>
      <c r="BE32" s="224"/>
      <c r="BF32" s="224"/>
      <c r="BG32" s="224"/>
      <c r="BH32" s="224"/>
      <c r="BI32" s="224"/>
      <c r="BJ32" s="224"/>
      <c r="BK32" s="224"/>
      <c r="BL32" s="225"/>
      <c r="BZ32" s="1" t="s">
        <v>47</v>
      </c>
    </row>
    <row r="33" spans="1:78" ht="28.5" customHeight="1">
      <c r="A33" s="103">
        <v>2</v>
      </c>
      <c r="B33" s="103"/>
      <c r="C33" s="103"/>
      <c r="D33" s="103"/>
      <c r="E33" s="103"/>
      <c r="F33" s="103"/>
      <c r="G33" s="223" t="s">
        <v>109</v>
      </c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  <c r="AQ33" s="224"/>
      <c r="AR33" s="224"/>
      <c r="AS33" s="224"/>
      <c r="AT33" s="224"/>
      <c r="AU33" s="224"/>
      <c r="AV33" s="224"/>
      <c r="AW33" s="224"/>
      <c r="AX33" s="224"/>
      <c r="AY33" s="224"/>
      <c r="AZ33" s="224"/>
      <c r="BA33" s="224"/>
      <c r="BB33" s="224"/>
      <c r="BC33" s="224"/>
      <c r="BD33" s="224"/>
      <c r="BE33" s="224"/>
      <c r="BF33" s="224"/>
      <c r="BG33" s="224"/>
      <c r="BH33" s="224"/>
      <c r="BI33" s="224"/>
      <c r="BJ33" s="224"/>
      <c r="BK33" s="224"/>
      <c r="BL33" s="225"/>
    </row>
    <row r="34" spans="1:78" ht="12.75" hidden="1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02" t="s">
        <v>37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</row>
    <row r="36" spans="1:78" ht="15.95" customHeight="1">
      <c r="A36" s="117" t="s">
        <v>138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02" t="s">
        <v>38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</row>
    <row r="39" spans="1:78" ht="13.5" customHeight="1">
      <c r="A39" s="103" t="s">
        <v>27</v>
      </c>
      <c r="B39" s="103"/>
      <c r="C39" s="103"/>
      <c r="D39" s="103"/>
      <c r="E39" s="103"/>
      <c r="F39" s="103"/>
      <c r="G39" s="104" t="s">
        <v>24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5.75" hidden="1">
      <c r="A40" s="107">
        <v>1</v>
      </c>
      <c r="B40" s="107"/>
      <c r="C40" s="107"/>
      <c r="D40" s="107"/>
      <c r="E40" s="107"/>
      <c r="F40" s="107"/>
      <c r="G40" s="104">
        <v>2</v>
      </c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6"/>
    </row>
    <row r="41" spans="1:78" ht="10.5" hidden="1" customHeight="1">
      <c r="A41" s="111" t="s">
        <v>6</v>
      </c>
      <c r="B41" s="111"/>
      <c r="C41" s="111"/>
      <c r="D41" s="111"/>
      <c r="E41" s="111"/>
      <c r="F41" s="111"/>
      <c r="G41" s="112" t="s">
        <v>7</v>
      </c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4"/>
      <c r="BZ41" s="1" t="s">
        <v>11</v>
      </c>
    </row>
    <row r="42" spans="1:78" s="35" customFormat="1" ht="14.25" customHeight="1">
      <c r="A42" s="107">
        <v>1</v>
      </c>
      <c r="B42" s="107"/>
      <c r="C42" s="107"/>
      <c r="D42" s="107"/>
      <c r="E42" s="107"/>
      <c r="F42" s="107"/>
      <c r="G42" s="115" t="s">
        <v>110</v>
      </c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116"/>
      <c r="BZ42" s="35" t="s">
        <v>12</v>
      </c>
    </row>
    <row r="43" spans="1:78" s="35" customFormat="1" ht="14.25" customHeight="1">
      <c r="A43" s="107">
        <v>2</v>
      </c>
      <c r="B43" s="107"/>
      <c r="C43" s="107"/>
      <c r="D43" s="107"/>
      <c r="E43" s="107"/>
      <c r="F43" s="107"/>
      <c r="G43" s="254" t="s">
        <v>213</v>
      </c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5"/>
      <c r="AF43" s="255"/>
      <c r="AG43" s="255"/>
      <c r="AH43" s="255"/>
      <c r="AI43" s="255"/>
      <c r="AJ43" s="255"/>
      <c r="AK43" s="255"/>
      <c r="AL43" s="255"/>
      <c r="AM43" s="255"/>
      <c r="AN43" s="255"/>
      <c r="AO43" s="255"/>
      <c r="AP43" s="255"/>
      <c r="AQ43" s="255"/>
      <c r="AR43" s="255"/>
      <c r="AS43" s="255"/>
      <c r="AT43" s="255"/>
      <c r="AU43" s="255"/>
      <c r="AV43" s="255"/>
      <c r="AW43" s="255"/>
      <c r="AX43" s="255"/>
      <c r="AY43" s="255"/>
      <c r="AZ43" s="255"/>
      <c r="BA43" s="255"/>
      <c r="BB43" s="255"/>
      <c r="BC43" s="255"/>
      <c r="BD43" s="255"/>
      <c r="BE43" s="255"/>
      <c r="BF43" s="255"/>
      <c r="BG43" s="255"/>
      <c r="BH43" s="255"/>
      <c r="BI43" s="255"/>
      <c r="BJ43" s="255"/>
      <c r="BK43" s="255"/>
      <c r="BL43" s="256"/>
    </row>
    <row r="44" spans="1:78" s="35" customFormat="1" ht="14.25" customHeight="1">
      <c r="A44" s="107">
        <v>3</v>
      </c>
      <c r="B44" s="107"/>
      <c r="C44" s="107"/>
      <c r="D44" s="107"/>
      <c r="E44" s="107"/>
      <c r="F44" s="107"/>
      <c r="G44" s="254" t="s">
        <v>279</v>
      </c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255"/>
      <c r="AG44" s="255"/>
      <c r="AH44" s="255"/>
      <c r="AI44" s="255"/>
      <c r="AJ44" s="255"/>
      <c r="AK44" s="255"/>
      <c r="AL44" s="255"/>
      <c r="AM44" s="255"/>
      <c r="AN44" s="255"/>
      <c r="AO44" s="255"/>
      <c r="AP44" s="255"/>
      <c r="AQ44" s="255"/>
      <c r="AR44" s="255"/>
      <c r="AS44" s="255"/>
      <c r="AT44" s="255"/>
      <c r="AU44" s="255"/>
      <c r="AV44" s="255"/>
      <c r="AW44" s="255"/>
      <c r="AX44" s="255"/>
      <c r="AY44" s="255"/>
      <c r="AZ44" s="255"/>
      <c r="BA44" s="255"/>
      <c r="BB44" s="255"/>
      <c r="BC44" s="255"/>
      <c r="BD44" s="255"/>
      <c r="BE44" s="255"/>
      <c r="BF44" s="255"/>
      <c r="BG44" s="255"/>
      <c r="BH44" s="255"/>
      <c r="BI44" s="255"/>
      <c r="BJ44" s="255"/>
      <c r="BK44" s="255"/>
      <c r="BL44" s="256"/>
    </row>
    <row r="45" spans="1:7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8" ht="15.75" customHeight="1">
      <c r="A46" s="102" t="s">
        <v>40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8" ht="15" customHeight="1">
      <c r="A47" s="119" t="s">
        <v>83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8" ht="12.75" customHeight="1">
      <c r="A48" s="107" t="s">
        <v>27</v>
      </c>
      <c r="B48" s="107"/>
      <c r="C48" s="107"/>
      <c r="D48" s="120" t="s">
        <v>25</v>
      </c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2"/>
      <c r="AC48" s="107" t="s">
        <v>28</v>
      </c>
      <c r="AD48" s="107"/>
      <c r="AE48" s="107"/>
      <c r="AF48" s="107"/>
      <c r="AG48" s="107"/>
      <c r="AH48" s="107"/>
      <c r="AI48" s="107"/>
      <c r="AJ48" s="107"/>
      <c r="AK48" s="107" t="s">
        <v>29</v>
      </c>
      <c r="AL48" s="107"/>
      <c r="AM48" s="107"/>
      <c r="AN48" s="107"/>
      <c r="AO48" s="107"/>
      <c r="AP48" s="107"/>
      <c r="AQ48" s="107"/>
      <c r="AR48" s="107"/>
      <c r="AS48" s="107" t="s">
        <v>26</v>
      </c>
      <c r="AT48" s="107"/>
      <c r="AU48" s="107"/>
      <c r="AV48" s="107"/>
      <c r="AW48" s="107"/>
      <c r="AX48" s="107"/>
      <c r="AY48" s="107"/>
      <c r="AZ48" s="107"/>
      <c r="BA48" s="18"/>
      <c r="BB48" s="18"/>
      <c r="BC48" s="18"/>
      <c r="BD48" s="18"/>
      <c r="BE48" s="18"/>
      <c r="BF48" s="18"/>
      <c r="BG48" s="18"/>
      <c r="BH48" s="18"/>
    </row>
    <row r="49" spans="1:78" ht="12.75" customHeight="1">
      <c r="A49" s="107"/>
      <c r="B49" s="107"/>
      <c r="C49" s="107"/>
      <c r="D49" s="123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5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8"/>
      <c r="BB49" s="18"/>
      <c r="BC49" s="18"/>
      <c r="BD49" s="18"/>
      <c r="BE49" s="18"/>
      <c r="BF49" s="18"/>
      <c r="BG49" s="18"/>
      <c r="BH49" s="18"/>
    </row>
    <row r="50" spans="1:78" ht="15.75">
      <c r="A50" s="107">
        <v>1</v>
      </c>
      <c r="B50" s="107"/>
      <c r="C50" s="107"/>
      <c r="D50" s="126">
        <v>2</v>
      </c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8"/>
      <c r="AC50" s="107">
        <v>3</v>
      </c>
      <c r="AD50" s="107"/>
      <c r="AE50" s="107"/>
      <c r="AF50" s="107"/>
      <c r="AG50" s="107"/>
      <c r="AH50" s="107"/>
      <c r="AI50" s="107"/>
      <c r="AJ50" s="107"/>
      <c r="AK50" s="107">
        <v>4</v>
      </c>
      <c r="AL50" s="107"/>
      <c r="AM50" s="107"/>
      <c r="AN50" s="107"/>
      <c r="AO50" s="107"/>
      <c r="AP50" s="107"/>
      <c r="AQ50" s="107"/>
      <c r="AR50" s="107"/>
      <c r="AS50" s="107">
        <v>5</v>
      </c>
      <c r="AT50" s="107"/>
      <c r="AU50" s="107"/>
      <c r="AV50" s="107"/>
      <c r="AW50" s="107"/>
      <c r="AX50" s="107"/>
      <c r="AY50" s="107"/>
      <c r="AZ50" s="107"/>
      <c r="BA50" s="18"/>
      <c r="BB50" s="18"/>
      <c r="BC50" s="18"/>
      <c r="BD50" s="18"/>
      <c r="BE50" s="18"/>
      <c r="BF50" s="18"/>
      <c r="BG50" s="18"/>
      <c r="BH50" s="18"/>
    </row>
    <row r="51" spans="1:78" s="4" customFormat="1" ht="12.75" hidden="1" customHeight="1">
      <c r="A51" s="111" t="s">
        <v>6</v>
      </c>
      <c r="B51" s="111"/>
      <c r="C51" s="111"/>
      <c r="D51" s="129" t="s">
        <v>7</v>
      </c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1"/>
      <c r="AC51" s="132" t="s">
        <v>8</v>
      </c>
      <c r="AD51" s="132"/>
      <c r="AE51" s="132"/>
      <c r="AF51" s="132"/>
      <c r="AG51" s="132"/>
      <c r="AH51" s="132"/>
      <c r="AI51" s="132"/>
      <c r="AJ51" s="132"/>
      <c r="AK51" s="132" t="s">
        <v>9</v>
      </c>
      <c r="AL51" s="132"/>
      <c r="AM51" s="132"/>
      <c r="AN51" s="132"/>
      <c r="AO51" s="132"/>
      <c r="AP51" s="132"/>
      <c r="AQ51" s="132"/>
      <c r="AR51" s="132"/>
      <c r="AS51" s="133" t="s">
        <v>10</v>
      </c>
      <c r="AT51" s="132"/>
      <c r="AU51" s="132"/>
      <c r="AV51" s="132"/>
      <c r="AW51" s="132"/>
      <c r="AX51" s="132"/>
      <c r="AY51" s="132"/>
      <c r="AZ51" s="132"/>
      <c r="BA51" s="19"/>
      <c r="BB51" s="20"/>
      <c r="BC51" s="20"/>
      <c r="BD51" s="20"/>
      <c r="BE51" s="20"/>
      <c r="BF51" s="20"/>
      <c r="BG51" s="20"/>
      <c r="BH51" s="20"/>
      <c r="BZ51" s="4" t="s">
        <v>13</v>
      </c>
    </row>
    <row r="52" spans="1:78" ht="45.75" customHeight="1">
      <c r="A52" s="111">
        <v>1</v>
      </c>
      <c r="B52" s="111"/>
      <c r="C52" s="111"/>
      <c r="D52" s="223" t="s">
        <v>111</v>
      </c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5"/>
      <c r="AC52" s="134">
        <f>34989717+1300000-300000-1552529-2217960+53000+48629+1400000</f>
        <v>33720857</v>
      </c>
      <c r="AD52" s="134"/>
      <c r="AE52" s="134"/>
      <c r="AF52" s="134"/>
      <c r="AG52" s="134"/>
      <c r="AH52" s="134"/>
      <c r="AI52" s="134"/>
      <c r="AJ52" s="134"/>
      <c r="AK52" s="134">
        <v>0</v>
      </c>
      <c r="AL52" s="134"/>
      <c r="AM52" s="134"/>
      <c r="AN52" s="134"/>
      <c r="AO52" s="134"/>
      <c r="AP52" s="134"/>
      <c r="AQ52" s="134"/>
      <c r="AR52" s="134"/>
      <c r="AS52" s="134">
        <f>AC52+AK52</f>
        <v>33720857</v>
      </c>
      <c r="AT52" s="134"/>
      <c r="AU52" s="134"/>
      <c r="AV52" s="134"/>
      <c r="AW52" s="134"/>
      <c r="AX52" s="134"/>
      <c r="AY52" s="134"/>
      <c r="AZ52" s="134"/>
      <c r="BA52" s="21"/>
      <c r="BB52" s="21"/>
      <c r="BC52" s="21"/>
      <c r="BD52" s="21"/>
      <c r="BE52" s="21"/>
      <c r="BF52" s="21"/>
      <c r="BG52" s="21"/>
      <c r="BH52" s="21"/>
      <c r="BZ52" s="1" t="s">
        <v>14</v>
      </c>
    </row>
    <row r="53" spans="1:78" ht="29.25" customHeight="1">
      <c r="A53" s="111">
        <v>2</v>
      </c>
      <c r="B53" s="111"/>
      <c r="C53" s="111"/>
      <c r="D53" s="223" t="s">
        <v>112</v>
      </c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5"/>
      <c r="AC53" s="257">
        <f>282000+405000+2184017</f>
        <v>2871017</v>
      </c>
      <c r="AD53" s="257"/>
      <c r="AE53" s="257"/>
      <c r="AF53" s="257"/>
      <c r="AG53" s="257"/>
      <c r="AH53" s="257"/>
      <c r="AI53" s="257"/>
      <c r="AJ53" s="257"/>
      <c r="AK53" s="134">
        <f>61282+200000+492000+417164+360000</f>
        <v>1530446</v>
      </c>
      <c r="AL53" s="134"/>
      <c r="AM53" s="134"/>
      <c r="AN53" s="134"/>
      <c r="AO53" s="134"/>
      <c r="AP53" s="134"/>
      <c r="AQ53" s="134"/>
      <c r="AR53" s="134"/>
      <c r="AS53" s="134">
        <f>AC53+AK53</f>
        <v>4401463</v>
      </c>
      <c r="AT53" s="134"/>
      <c r="AU53" s="134"/>
      <c r="AV53" s="134"/>
      <c r="AW53" s="134"/>
      <c r="AX53" s="134"/>
      <c r="AY53" s="134"/>
      <c r="AZ53" s="134"/>
      <c r="BA53" s="21"/>
      <c r="BB53" s="21"/>
      <c r="BC53" s="21"/>
      <c r="BD53" s="21"/>
      <c r="BE53" s="21"/>
      <c r="BF53" s="21"/>
      <c r="BG53" s="21"/>
      <c r="BH53" s="21"/>
    </row>
    <row r="54" spans="1:78" ht="29.25" customHeight="1">
      <c r="A54" s="111">
        <v>3</v>
      </c>
      <c r="B54" s="111"/>
      <c r="C54" s="111"/>
      <c r="D54" s="223" t="s">
        <v>113</v>
      </c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5"/>
      <c r="AC54" s="134">
        <v>0</v>
      </c>
      <c r="AD54" s="134"/>
      <c r="AE54" s="134"/>
      <c r="AF54" s="134"/>
      <c r="AG54" s="134"/>
      <c r="AH54" s="134"/>
      <c r="AI54" s="134"/>
      <c r="AJ54" s="134"/>
      <c r="AK54" s="134">
        <f>7746475+9353839+1700000+400000+65000+1510273-2212</f>
        <v>20773375</v>
      </c>
      <c r="AL54" s="134"/>
      <c r="AM54" s="134"/>
      <c r="AN54" s="134"/>
      <c r="AO54" s="134"/>
      <c r="AP54" s="134"/>
      <c r="AQ54" s="134"/>
      <c r="AR54" s="134"/>
      <c r="AS54" s="134">
        <f>AC54+AK54</f>
        <v>20773375</v>
      </c>
      <c r="AT54" s="134"/>
      <c r="AU54" s="134"/>
      <c r="AV54" s="134"/>
      <c r="AW54" s="134"/>
      <c r="AX54" s="134"/>
      <c r="AY54" s="134"/>
      <c r="AZ54" s="134"/>
      <c r="BA54" s="21"/>
      <c r="BB54" s="21"/>
      <c r="BC54" s="21"/>
      <c r="BD54" s="21"/>
      <c r="BE54" s="21"/>
      <c r="BF54" s="21"/>
      <c r="BG54" s="21"/>
      <c r="BH54" s="21"/>
    </row>
    <row r="55" spans="1:78" s="4" customFormat="1" ht="15.75">
      <c r="A55" s="135"/>
      <c r="B55" s="135"/>
      <c r="C55" s="135"/>
      <c r="D55" s="136" t="s">
        <v>66</v>
      </c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8"/>
      <c r="AC55" s="139">
        <f>AC52+AC53+AC54</f>
        <v>36591874</v>
      </c>
      <c r="AD55" s="139"/>
      <c r="AE55" s="139"/>
      <c r="AF55" s="139"/>
      <c r="AG55" s="139"/>
      <c r="AH55" s="139"/>
      <c r="AI55" s="139"/>
      <c r="AJ55" s="139"/>
      <c r="AK55" s="139">
        <f>AK52+AK53+AK54</f>
        <v>22303821</v>
      </c>
      <c r="AL55" s="139"/>
      <c r="AM55" s="139"/>
      <c r="AN55" s="139"/>
      <c r="AO55" s="139"/>
      <c r="AP55" s="139"/>
      <c r="AQ55" s="139"/>
      <c r="AR55" s="139"/>
      <c r="AS55" s="139">
        <f>AC55+AK55</f>
        <v>58895695</v>
      </c>
      <c r="AT55" s="139"/>
      <c r="AU55" s="139"/>
      <c r="AV55" s="139"/>
      <c r="AW55" s="139"/>
      <c r="AX55" s="139"/>
      <c r="AY55" s="139"/>
      <c r="AZ55" s="139"/>
      <c r="BA55" s="33"/>
      <c r="BB55" s="33"/>
      <c r="BC55" s="33"/>
      <c r="BD55" s="33"/>
      <c r="BE55" s="33"/>
      <c r="BF55" s="33"/>
      <c r="BG55" s="33"/>
      <c r="BH55" s="33"/>
    </row>
    <row r="57" spans="1:78" ht="15.75" customHeight="1">
      <c r="A57" s="88" t="s">
        <v>41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  <c r="BI57" s="88"/>
      <c r="BJ57" s="88"/>
      <c r="BK57" s="88"/>
      <c r="BL57" s="88"/>
    </row>
    <row r="58" spans="1:78" ht="15" customHeight="1">
      <c r="A58" s="119" t="s">
        <v>83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8" ht="10.5" customHeight="1">
      <c r="A59" s="107" t="s">
        <v>27</v>
      </c>
      <c r="B59" s="107"/>
      <c r="C59" s="107"/>
      <c r="D59" s="120" t="s">
        <v>33</v>
      </c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2"/>
      <c r="AB59" s="107" t="s">
        <v>28</v>
      </c>
      <c r="AC59" s="107"/>
      <c r="AD59" s="107"/>
      <c r="AE59" s="107"/>
      <c r="AF59" s="107"/>
      <c r="AG59" s="107"/>
      <c r="AH59" s="107"/>
      <c r="AI59" s="107"/>
      <c r="AJ59" s="107" t="s">
        <v>29</v>
      </c>
      <c r="AK59" s="107"/>
      <c r="AL59" s="107"/>
      <c r="AM59" s="107"/>
      <c r="AN59" s="107"/>
      <c r="AO59" s="107"/>
      <c r="AP59" s="107"/>
      <c r="AQ59" s="107"/>
      <c r="AR59" s="107" t="s">
        <v>26</v>
      </c>
      <c r="AS59" s="107"/>
      <c r="AT59" s="107"/>
      <c r="AU59" s="107"/>
      <c r="AV59" s="107"/>
      <c r="AW59" s="107"/>
      <c r="AX59" s="107"/>
      <c r="AY59" s="107"/>
    </row>
    <row r="60" spans="1:78" ht="10.5" customHeight="1">
      <c r="A60" s="107"/>
      <c r="B60" s="107"/>
      <c r="C60" s="107"/>
      <c r="D60" s="123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5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</row>
    <row r="61" spans="1:78" ht="15.75" customHeight="1">
      <c r="A61" s="107">
        <v>1</v>
      </c>
      <c r="B61" s="107"/>
      <c r="C61" s="107"/>
      <c r="D61" s="126">
        <v>2</v>
      </c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8"/>
      <c r="AB61" s="107">
        <v>3</v>
      </c>
      <c r="AC61" s="107"/>
      <c r="AD61" s="107"/>
      <c r="AE61" s="107"/>
      <c r="AF61" s="107"/>
      <c r="AG61" s="107"/>
      <c r="AH61" s="107"/>
      <c r="AI61" s="107"/>
      <c r="AJ61" s="107">
        <v>4</v>
      </c>
      <c r="AK61" s="107"/>
      <c r="AL61" s="107"/>
      <c r="AM61" s="107"/>
      <c r="AN61" s="107"/>
      <c r="AO61" s="107"/>
      <c r="AP61" s="107"/>
      <c r="AQ61" s="107"/>
      <c r="AR61" s="107">
        <v>5</v>
      </c>
      <c r="AS61" s="107"/>
      <c r="AT61" s="107"/>
      <c r="AU61" s="107"/>
      <c r="AV61" s="107"/>
      <c r="AW61" s="107"/>
      <c r="AX61" s="107"/>
      <c r="AY61" s="107"/>
    </row>
    <row r="62" spans="1:78" ht="12.75" hidden="1" customHeight="1">
      <c r="A62" s="111" t="s">
        <v>6</v>
      </c>
      <c r="B62" s="111"/>
      <c r="C62" s="111"/>
      <c r="D62" s="112" t="s">
        <v>7</v>
      </c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4"/>
      <c r="AB62" s="132" t="s">
        <v>8</v>
      </c>
      <c r="AC62" s="132"/>
      <c r="AD62" s="132"/>
      <c r="AE62" s="132"/>
      <c r="AF62" s="132"/>
      <c r="AG62" s="132"/>
      <c r="AH62" s="132"/>
      <c r="AI62" s="132"/>
      <c r="AJ62" s="132" t="s">
        <v>9</v>
      </c>
      <c r="AK62" s="132"/>
      <c r="AL62" s="132"/>
      <c r="AM62" s="132"/>
      <c r="AN62" s="132"/>
      <c r="AO62" s="132"/>
      <c r="AP62" s="132"/>
      <c r="AQ62" s="132"/>
      <c r="AR62" s="132" t="s">
        <v>10</v>
      </c>
      <c r="AS62" s="132"/>
      <c r="AT62" s="132"/>
      <c r="AU62" s="132"/>
      <c r="AV62" s="132"/>
      <c r="AW62" s="132"/>
      <c r="AX62" s="132"/>
      <c r="AY62" s="132"/>
      <c r="BZ62" s="1" t="s">
        <v>15</v>
      </c>
    </row>
    <row r="63" spans="1:78" ht="15.75" customHeight="1">
      <c r="A63" s="111">
        <v>1</v>
      </c>
      <c r="B63" s="111"/>
      <c r="C63" s="111"/>
      <c r="D63" s="258" t="s">
        <v>114</v>
      </c>
      <c r="E63" s="259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259"/>
      <c r="U63" s="259"/>
      <c r="V63" s="259"/>
      <c r="W63" s="259"/>
      <c r="X63" s="259"/>
      <c r="Y63" s="259"/>
      <c r="Z63" s="259"/>
      <c r="AA63" s="260"/>
      <c r="AB63" s="134">
        <f>AC55</f>
        <v>36591874</v>
      </c>
      <c r="AC63" s="134"/>
      <c r="AD63" s="134"/>
      <c r="AE63" s="134"/>
      <c r="AF63" s="134"/>
      <c r="AG63" s="134"/>
      <c r="AH63" s="134"/>
      <c r="AI63" s="134"/>
      <c r="AJ63" s="134">
        <f>AK55</f>
        <v>22303821</v>
      </c>
      <c r="AK63" s="134"/>
      <c r="AL63" s="134"/>
      <c r="AM63" s="134"/>
      <c r="AN63" s="134"/>
      <c r="AO63" s="134"/>
      <c r="AP63" s="134"/>
      <c r="AQ63" s="134"/>
      <c r="AR63" s="134">
        <f>AB63+AJ63</f>
        <v>58895695</v>
      </c>
      <c r="AS63" s="134"/>
      <c r="AT63" s="134"/>
      <c r="AU63" s="134"/>
      <c r="AV63" s="134"/>
      <c r="AW63" s="134"/>
      <c r="AX63" s="134"/>
      <c r="AY63" s="134"/>
      <c r="BZ63" s="1" t="s">
        <v>16</v>
      </c>
    </row>
    <row r="64" spans="1:78" s="4" customFormat="1" ht="15.75" customHeight="1">
      <c r="A64" s="135"/>
      <c r="B64" s="135"/>
      <c r="C64" s="135"/>
      <c r="D64" s="136" t="s">
        <v>26</v>
      </c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8"/>
      <c r="AB64" s="139">
        <f>AB63</f>
        <v>36591874</v>
      </c>
      <c r="AC64" s="139"/>
      <c r="AD64" s="139"/>
      <c r="AE64" s="139"/>
      <c r="AF64" s="139"/>
      <c r="AG64" s="139"/>
      <c r="AH64" s="139"/>
      <c r="AI64" s="139"/>
      <c r="AJ64" s="139">
        <f>AJ63</f>
        <v>22303821</v>
      </c>
      <c r="AK64" s="139"/>
      <c r="AL64" s="139"/>
      <c r="AM64" s="139"/>
      <c r="AN64" s="139"/>
      <c r="AO64" s="139"/>
      <c r="AP64" s="139"/>
      <c r="AQ64" s="139"/>
      <c r="AR64" s="139">
        <f>AB64+AJ64</f>
        <v>58895695</v>
      </c>
      <c r="AS64" s="139"/>
      <c r="AT64" s="139"/>
      <c r="AU64" s="139"/>
      <c r="AV64" s="139"/>
      <c r="AW64" s="139"/>
      <c r="AX64" s="139"/>
      <c r="AY64" s="139"/>
    </row>
    <row r="66" spans="1:78" ht="15.75" customHeight="1">
      <c r="A66" s="102" t="s">
        <v>42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</row>
    <row r="67" spans="1:78" ht="30" customHeight="1">
      <c r="A67" s="107" t="s">
        <v>27</v>
      </c>
      <c r="B67" s="107"/>
      <c r="C67" s="107"/>
      <c r="D67" s="107"/>
      <c r="E67" s="107"/>
      <c r="F67" s="107"/>
      <c r="G67" s="126" t="s">
        <v>43</v>
      </c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8"/>
      <c r="Z67" s="107" t="s">
        <v>2</v>
      </c>
      <c r="AA67" s="107"/>
      <c r="AB67" s="107"/>
      <c r="AC67" s="107"/>
      <c r="AD67" s="107"/>
      <c r="AE67" s="107" t="s">
        <v>1</v>
      </c>
      <c r="AF67" s="107"/>
      <c r="AG67" s="107"/>
      <c r="AH67" s="107"/>
      <c r="AI67" s="107"/>
      <c r="AJ67" s="107"/>
      <c r="AK67" s="107"/>
      <c r="AL67" s="107"/>
      <c r="AM67" s="107"/>
      <c r="AN67" s="107"/>
      <c r="AO67" s="126" t="s">
        <v>28</v>
      </c>
      <c r="AP67" s="127"/>
      <c r="AQ67" s="127"/>
      <c r="AR67" s="127"/>
      <c r="AS67" s="127"/>
      <c r="AT67" s="127"/>
      <c r="AU67" s="127"/>
      <c r="AV67" s="128"/>
      <c r="AW67" s="126" t="s">
        <v>29</v>
      </c>
      <c r="AX67" s="127"/>
      <c r="AY67" s="127"/>
      <c r="AZ67" s="127"/>
      <c r="BA67" s="127"/>
      <c r="BB67" s="127"/>
      <c r="BC67" s="127"/>
      <c r="BD67" s="128"/>
      <c r="BE67" s="126" t="s">
        <v>26</v>
      </c>
      <c r="BF67" s="127"/>
      <c r="BG67" s="127"/>
      <c r="BH67" s="127"/>
      <c r="BI67" s="127"/>
      <c r="BJ67" s="127"/>
      <c r="BK67" s="127"/>
      <c r="BL67" s="128"/>
    </row>
    <row r="68" spans="1:78" ht="11.25" customHeight="1">
      <c r="A68" s="111">
        <v>1</v>
      </c>
      <c r="B68" s="111"/>
      <c r="C68" s="111"/>
      <c r="D68" s="111"/>
      <c r="E68" s="111"/>
      <c r="F68" s="111"/>
      <c r="G68" s="129">
        <v>2</v>
      </c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1"/>
      <c r="Z68" s="111">
        <v>3</v>
      </c>
      <c r="AA68" s="111"/>
      <c r="AB68" s="111"/>
      <c r="AC68" s="111"/>
      <c r="AD68" s="111"/>
      <c r="AE68" s="111">
        <v>4</v>
      </c>
      <c r="AF68" s="111"/>
      <c r="AG68" s="111"/>
      <c r="AH68" s="111"/>
      <c r="AI68" s="111"/>
      <c r="AJ68" s="111"/>
      <c r="AK68" s="111"/>
      <c r="AL68" s="111"/>
      <c r="AM68" s="111"/>
      <c r="AN68" s="111"/>
      <c r="AO68" s="111">
        <v>5</v>
      </c>
      <c r="AP68" s="111"/>
      <c r="AQ68" s="111"/>
      <c r="AR68" s="111"/>
      <c r="AS68" s="111"/>
      <c r="AT68" s="111"/>
      <c r="AU68" s="111"/>
      <c r="AV68" s="111"/>
      <c r="AW68" s="111">
        <v>6</v>
      </c>
      <c r="AX68" s="111"/>
      <c r="AY68" s="111"/>
      <c r="AZ68" s="111"/>
      <c r="BA68" s="111"/>
      <c r="BB68" s="111"/>
      <c r="BC68" s="111"/>
      <c r="BD68" s="111"/>
      <c r="BE68" s="111">
        <v>7</v>
      </c>
      <c r="BF68" s="111"/>
      <c r="BG68" s="111"/>
      <c r="BH68" s="111"/>
      <c r="BI68" s="111"/>
      <c r="BJ68" s="111"/>
      <c r="BK68" s="111"/>
      <c r="BL68" s="111"/>
    </row>
    <row r="69" spans="1:78" ht="12.75" hidden="1" customHeight="1">
      <c r="A69" s="111" t="s">
        <v>32</v>
      </c>
      <c r="B69" s="111"/>
      <c r="C69" s="111"/>
      <c r="D69" s="111"/>
      <c r="E69" s="111"/>
      <c r="F69" s="111"/>
      <c r="G69" s="112" t="s">
        <v>7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11" t="s">
        <v>19</v>
      </c>
      <c r="AA69" s="111"/>
      <c r="AB69" s="111"/>
      <c r="AC69" s="111"/>
      <c r="AD69" s="111"/>
      <c r="AE69" s="178" t="s">
        <v>31</v>
      </c>
      <c r="AF69" s="178"/>
      <c r="AG69" s="178"/>
      <c r="AH69" s="178"/>
      <c r="AI69" s="178"/>
      <c r="AJ69" s="178"/>
      <c r="AK69" s="178"/>
      <c r="AL69" s="178"/>
      <c r="AM69" s="178"/>
      <c r="AN69" s="112"/>
      <c r="AO69" s="132" t="s">
        <v>8</v>
      </c>
      <c r="AP69" s="132"/>
      <c r="AQ69" s="132"/>
      <c r="AR69" s="132"/>
      <c r="AS69" s="132"/>
      <c r="AT69" s="132"/>
      <c r="AU69" s="132"/>
      <c r="AV69" s="132"/>
      <c r="AW69" s="132" t="s">
        <v>30</v>
      </c>
      <c r="AX69" s="132"/>
      <c r="AY69" s="132"/>
      <c r="AZ69" s="132"/>
      <c r="BA69" s="132"/>
      <c r="BB69" s="132"/>
      <c r="BC69" s="132"/>
      <c r="BD69" s="132"/>
      <c r="BE69" s="132" t="s">
        <v>68</v>
      </c>
      <c r="BF69" s="132"/>
      <c r="BG69" s="132"/>
      <c r="BH69" s="132"/>
      <c r="BI69" s="132"/>
      <c r="BJ69" s="132"/>
      <c r="BK69" s="132"/>
      <c r="BL69" s="132"/>
      <c r="BZ69" s="1" t="s">
        <v>17</v>
      </c>
    </row>
    <row r="70" spans="1:78" s="4" customFormat="1" ht="18" customHeight="1">
      <c r="A70" s="140">
        <v>0</v>
      </c>
      <c r="B70" s="140"/>
      <c r="C70" s="140"/>
      <c r="D70" s="140"/>
      <c r="E70" s="140"/>
      <c r="F70" s="140"/>
      <c r="G70" s="141" t="s">
        <v>67</v>
      </c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  <c r="Z70" s="250"/>
      <c r="AA70" s="250"/>
      <c r="AB70" s="250"/>
      <c r="AC70" s="250"/>
      <c r="AD70" s="250"/>
      <c r="AE70" s="261"/>
      <c r="AF70" s="261"/>
      <c r="AG70" s="261"/>
      <c r="AH70" s="261"/>
      <c r="AI70" s="261"/>
      <c r="AJ70" s="261"/>
      <c r="AK70" s="261"/>
      <c r="AL70" s="261"/>
      <c r="AM70" s="261"/>
      <c r="AN70" s="141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Z70" s="4" t="s">
        <v>18</v>
      </c>
    </row>
    <row r="71" spans="1:78" ht="44.25" customHeight="1">
      <c r="A71" s="107">
        <v>1</v>
      </c>
      <c r="B71" s="107"/>
      <c r="C71" s="107"/>
      <c r="D71" s="107"/>
      <c r="E71" s="107"/>
      <c r="F71" s="107"/>
      <c r="G71" s="115" t="s">
        <v>115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116"/>
      <c r="Z71" s="247" t="s">
        <v>69</v>
      </c>
      <c r="AA71" s="247"/>
      <c r="AB71" s="247"/>
      <c r="AC71" s="247"/>
      <c r="AD71" s="247"/>
      <c r="AE71" s="190" t="s">
        <v>116</v>
      </c>
      <c r="AF71" s="191"/>
      <c r="AG71" s="191"/>
      <c r="AH71" s="191"/>
      <c r="AI71" s="191"/>
      <c r="AJ71" s="191"/>
      <c r="AK71" s="191"/>
      <c r="AL71" s="191"/>
      <c r="AM71" s="191"/>
      <c r="AN71" s="192"/>
      <c r="AO71" s="161">
        <v>2</v>
      </c>
      <c r="AP71" s="161"/>
      <c r="AQ71" s="161"/>
      <c r="AR71" s="161"/>
      <c r="AS71" s="161"/>
      <c r="AT71" s="161"/>
      <c r="AU71" s="161"/>
      <c r="AV71" s="161"/>
      <c r="AW71" s="161">
        <v>0</v>
      </c>
      <c r="AX71" s="161"/>
      <c r="AY71" s="161"/>
      <c r="AZ71" s="161"/>
      <c r="BA71" s="161"/>
      <c r="BB71" s="161"/>
      <c r="BC71" s="161"/>
      <c r="BD71" s="161"/>
      <c r="BE71" s="161">
        <f>AO71+AW71</f>
        <v>2</v>
      </c>
      <c r="BF71" s="161"/>
      <c r="BG71" s="161"/>
      <c r="BH71" s="161"/>
      <c r="BI71" s="161"/>
      <c r="BJ71" s="161"/>
      <c r="BK71" s="161"/>
      <c r="BL71" s="161"/>
    </row>
    <row r="72" spans="1:78" ht="29.25" customHeight="1">
      <c r="A72" s="107">
        <v>2</v>
      </c>
      <c r="B72" s="107"/>
      <c r="C72" s="107"/>
      <c r="D72" s="107"/>
      <c r="E72" s="107"/>
      <c r="F72" s="107"/>
      <c r="G72" s="115" t="s">
        <v>117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247" t="s">
        <v>69</v>
      </c>
      <c r="AA72" s="247"/>
      <c r="AB72" s="247"/>
      <c r="AC72" s="247"/>
      <c r="AD72" s="247"/>
      <c r="AE72" s="190" t="s">
        <v>118</v>
      </c>
      <c r="AF72" s="191"/>
      <c r="AG72" s="191"/>
      <c r="AH72" s="191"/>
      <c r="AI72" s="191"/>
      <c r="AJ72" s="191"/>
      <c r="AK72" s="191"/>
      <c r="AL72" s="191"/>
      <c r="AM72" s="191"/>
      <c r="AN72" s="192"/>
      <c r="AO72" s="257">
        <v>2</v>
      </c>
      <c r="AP72" s="257"/>
      <c r="AQ72" s="257"/>
      <c r="AR72" s="257"/>
      <c r="AS72" s="257"/>
      <c r="AT72" s="257"/>
      <c r="AU72" s="257"/>
      <c r="AV72" s="257"/>
      <c r="AW72" s="134">
        <v>0</v>
      </c>
      <c r="AX72" s="134"/>
      <c r="AY72" s="134"/>
      <c r="AZ72" s="134"/>
      <c r="BA72" s="134"/>
      <c r="BB72" s="134"/>
      <c r="BC72" s="134"/>
      <c r="BD72" s="134"/>
      <c r="BE72" s="134">
        <f t="shared" ref="BE72:BE74" si="0">AO72+AW72</f>
        <v>2</v>
      </c>
      <c r="BF72" s="134"/>
      <c r="BG72" s="134"/>
      <c r="BH72" s="134"/>
      <c r="BI72" s="134"/>
      <c r="BJ72" s="134"/>
      <c r="BK72" s="134"/>
      <c r="BL72" s="134"/>
    </row>
    <row r="73" spans="1:78" ht="61.5" customHeight="1">
      <c r="A73" s="107">
        <v>3</v>
      </c>
      <c r="B73" s="107"/>
      <c r="C73" s="107"/>
      <c r="D73" s="107"/>
      <c r="E73" s="107"/>
      <c r="F73" s="107"/>
      <c r="G73" s="115" t="s">
        <v>119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116"/>
      <c r="Z73" s="247" t="s">
        <v>73</v>
      </c>
      <c r="AA73" s="247"/>
      <c r="AB73" s="247"/>
      <c r="AC73" s="247"/>
      <c r="AD73" s="247"/>
      <c r="AE73" s="190" t="s">
        <v>120</v>
      </c>
      <c r="AF73" s="191"/>
      <c r="AG73" s="191"/>
      <c r="AH73" s="191"/>
      <c r="AI73" s="191"/>
      <c r="AJ73" s="191"/>
      <c r="AK73" s="191"/>
      <c r="AL73" s="191"/>
      <c r="AM73" s="191"/>
      <c r="AN73" s="192"/>
      <c r="AO73" s="161">
        <f>410000-300000</f>
        <v>110000</v>
      </c>
      <c r="AP73" s="161"/>
      <c r="AQ73" s="161"/>
      <c r="AR73" s="161"/>
      <c r="AS73" s="161"/>
      <c r="AT73" s="161"/>
      <c r="AU73" s="161"/>
      <c r="AV73" s="161"/>
      <c r="AW73" s="161">
        <v>0</v>
      </c>
      <c r="AX73" s="161"/>
      <c r="AY73" s="161"/>
      <c r="AZ73" s="161"/>
      <c r="BA73" s="161"/>
      <c r="BB73" s="161"/>
      <c r="BC73" s="161"/>
      <c r="BD73" s="161"/>
      <c r="BE73" s="161">
        <f t="shared" si="0"/>
        <v>110000</v>
      </c>
      <c r="BF73" s="161"/>
      <c r="BG73" s="161"/>
      <c r="BH73" s="161"/>
      <c r="BI73" s="161"/>
      <c r="BJ73" s="161"/>
      <c r="BK73" s="161"/>
      <c r="BL73" s="161"/>
    </row>
    <row r="74" spans="1:78" ht="45" customHeight="1">
      <c r="A74" s="107">
        <v>4</v>
      </c>
      <c r="B74" s="107"/>
      <c r="C74" s="107"/>
      <c r="D74" s="107"/>
      <c r="E74" s="107"/>
      <c r="F74" s="107"/>
      <c r="G74" s="115" t="s">
        <v>298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116"/>
      <c r="Z74" s="247" t="s">
        <v>73</v>
      </c>
      <c r="AA74" s="247"/>
      <c r="AB74" s="247"/>
      <c r="AC74" s="247"/>
      <c r="AD74" s="247"/>
      <c r="AE74" s="190" t="s">
        <v>120</v>
      </c>
      <c r="AF74" s="191"/>
      <c r="AG74" s="191"/>
      <c r="AH74" s="191"/>
      <c r="AI74" s="191"/>
      <c r="AJ74" s="191"/>
      <c r="AK74" s="191"/>
      <c r="AL74" s="191"/>
      <c r="AM74" s="191"/>
      <c r="AN74" s="192"/>
      <c r="AO74" s="161">
        <f>54085+7600</f>
        <v>61685</v>
      </c>
      <c r="AP74" s="161"/>
      <c r="AQ74" s="161"/>
      <c r="AR74" s="161"/>
      <c r="AS74" s="161"/>
      <c r="AT74" s="161"/>
      <c r="AU74" s="161"/>
      <c r="AV74" s="161"/>
      <c r="AW74" s="161">
        <v>0</v>
      </c>
      <c r="AX74" s="161"/>
      <c r="AY74" s="161"/>
      <c r="AZ74" s="161"/>
      <c r="BA74" s="161"/>
      <c r="BB74" s="161"/>
      <c r="BC74" s="161"/>
      <c r="BD74" s="161"/>
      <c r="BE74" s="161">
        <f t="shared" si="0"/>
        <v>61685</v>
      </c>
      <c r="BF74" s="161"/>
      <c r="BG74" s="161"/>
      <c r="BH74" s="161"/>
      <c r="BI74" s="161"/>
      <c r="BJ74" s="161"/>
      <c r="BK74" s="161"/>
      <c r="BL74" s="161"/>
    </row>
    <row r="75" spans="1:78" ht="43.5" customHeight="1">
      <c r="A75" s="107">
        <v>5</v>
      </c>
      <c r="B75" s="107"/>
      <c r="C75" s="107"/>
      <c r="D75" s="107"/>
      <c r="E75" s="107"/>
      <c r="F75" s="107"/>
      <c r="G75" s="115" t="s">
        <v>290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116"/>
      <c r="Z75" s="247" t="s">
        <v>73</v>
      </c>
      <c r="AA75" s="247"/>
      <c r="AB75" s="247"/>
      <c r="AC75" s="247"/>
      <c r="AD75" s="247"/>
      <c r="AE75" s="190" t="s">
        <v>120</v>
      </c>
      <c r="AF75" s="191"/>
      <c r="AG75" s="191"/>
      <c r="AH75" s="191"/>
      <c r="AI75" s="191"/>
      <c r="AJ75" s="191"/>
      <c r="AK75" s="191"/>
      <c r="AL75" s="191"/>
      <c r="AM75" s="191"/>
      <c r="AN75" s="192"/>
      <c r="AO75" s="161">
        <v>420000</v>
      </c>
      <c r="AP75" s="161"/>
      <c r="AQ75" s="161"/>
      <c r="AR75" s="161"/>
      <c r="AS75" s="161"/>
      <c r="AT75" s="161"/>
      <c r="AU75" s="161"/>
      <c r="AV75" s="161"/>
      <c r="AW75" s="161">
        <v>0</v>
      </c>
      <c r="AX75" s="161"/>
      <c r="AY75" s="161"/>
      <c r="AZ75" s="161"/>
      <c r="BA75" s="161"/>
      <c r="BB75" s="161"/>
      <c r="BC75" s="161"/>
      <c r="BD75" s="161"/>
      <c r="BE75" s="161">
        <f t="shared" ref="BE75:BE79" si="1">AO75+AW75</f>
        <v>420000</v>
      </c>
      <c r="BF75" s="161"/>
      <c r="BG75" s="161"/>
      <c r="BH75" s="161"/>
      <c r="BI75" s="161"/>
      <c r="BJ75" s="161"/>
      <c r="BK75" s="161"/>
      <c r="BL75" s="161"/>
    </row>
    <row r="76" spans="1:78" ht="45" customHeight="1">
      <c r="A76" s="107">
        <v>6</v>
      </c>
      <c r="B76" s="107"/>
      <c r="C76" s="107"/>
      <c r="D76" s="107"/>
      <c r="E76" s="107"/>
      <c r="F76" s="107"/>
      <c r="G76" s="115" t="s">
        <v>291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116"/>
      <c r="Z76" s="247" t="s">
        <v>73</v>
      </c>
      <c r="AA76" s="247"/>
      <c r="AB76" s="247"/>
      <c r="AC76" s="247"/>
      <c r="AD76" s="247"/>
      <c r="AE76" s="190" t="s">
        <v>120</v>
      </c>
      <c r="AF76" s="191"/>
      <c r="AG76" s="191"/>
      <c r="AH76" s="191"/>
      <c r="AI76" s="191"/>
      <c r="AJ76" s="191"/>
      <c r="AK76" s="191"/>
      <c r="AL76" s="191"/>
      <c r="AM76" s="191"/>
      <c r="AN76" s="192"/>
      <c r="AO76" s="161">
        <f>AC52-AO73-AO74-AO75</f>
        <v>33129172</v>
      </c>
      <c r="AP76" s="161"/>
      <c r="AQ76" s="161"/>
      <c r="AR76" s="161"/>
      <c r="AS76" s="161"/>
      <c r="AT76" s="161"/>
      <c r="AU76" s="161"/>
      <c r="AV76" s="161"/>
      <c r="AW76" s="161">
        <v>0</v>
      </c>
      <c r="AX76" s="161"/>
      <c r="AY76" s="161"/>
      <c r="AZ76" s="161"/>
      <c r="BA76" s="161"/>
      <c r="BB76" s="161"/>
      <c r="BC76" s="161"/>
      <c r="BD76" s="161"/>
      <c r="BE76" s="161">
        <f t="shared" si="1"/>
        <v>33129172</v>
      </c>
      <c r="BF76" s="161"/>
      <c r="BG76" s="161"/>
      <c r="BH76" s="161"/>
      <c r="BI76" s="161"/>
      <c r="BJ76" s="161"/>
      <c r="BK76" s="161"/>
      <c r="BL76" s="161"/>
    </row>
    <row r="77" spans="1:78" ht="38.25" customHeight="1">
      <c r="A77" s="107">
        <v>7</v>
      </c>
      <c r="B77" s="107"/>
      <c r="C77" s="107"/>
      <c r="D77" s="107"/>
      <c r="E77" s="107"/>
      <c r="F77" s="107"/>
      <c r="G77" s="115" t="s">
        <v>292</v>
      </c>
      <c r="H77" s="262"/>
      <c r="I77" s="262"/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2"/>
      <c r="Y77" s="263"/>
      <c r="Z77" s="247" t="s">
        <v>73</v>
      </c>
      <c r="AA77" s="247"/>
      <c r="AB77" s="247"/>
      <c r="AC77" s="247"/>
      <c r="AD77" s="247"/>
      <c r="AE77" s="190" t="s">
        <v>121</v>
      </c>
      <c r="AF77" s="191"/>
      <c r="AG77" s="191"/>
      <c r="AH77" s="191"/>
      <c r="AI77" s="191"/>
      <c r="AJ77" s="191"/>
      <c r="AK77" s="191"/>
      <c r="AL77" s="191"/>
      <c r="AM77" s="191"/>
      <c r="AN77" s="192"/>
      <c r="AO77" s="161">
        <f>AC53</f>
        <v>2871017</v>
      </c>
      <c r="AP77" s="161"/>
      <c r="AQ77" s="161"/>
      <c r="AR77" s="161"/>
      <c r="AS77" s="161"/>
      <c r="AT77" s="161"/>
      <c r="AU77" s="161"/>
      <c r="AV77" s="161"/>
      <c r="AW77" s="161">
        <f>AK53</f>
        <v>1530446</v>
      </c>
      <c r="AX77" s="161"/>
      <c r="AY77" s="161"/>
      <c r="AZ77" s="161"/>
      <c r="BA77" s="161"/>
      <c r="BB77" s="161"/>
      <c r="BC77" s="161"/>
      <c r="BD77" s="161"/>
      <c r="BE77" s="161">
        <f t="shared" si="1"/>
        <v>4401463</v>
      </c>
      <c r="BF77" s="161"/>
      <c r="BG77" s="161"/>
      <c r="BH77" s="161"/>
      <c r="BI77" s="161"/>
      <c r="BJ77" s="161"/>
      <c r="BK77" s="161"/>
      <c r="BL77" s="161"/>
    </row>
    <row r="78" spans="1:78" ht="35.25" customHeight="1">
      <c r="A78" s="107">
        <v>8</v>
      </c>
      <c r="B78" s="107"/>
      <c r="C78" s="107"/>
      <c r="D78" s="107"/>
      <c r="E78" s="107"/>
      <c r="F78" s="107"/>
      <c r="G78" s="115" t="s">
        <v>293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116"/>
      <c r="Z78" s="247" t="s">
        <v>73</v>
      </c>
      <c r="AA78" s="247"/>
      <c r="AB78" s="247"/>
      <c r="AC78" s="247"/>
      <c r="AD78" s="247"/>
      <c r="AE78" s="190" t="s">
        <v>121</v>
      </c>
      <c r="AF78" s="191"/>
      <c r="AG78" s="191"/>
      <c r="AH78" s="191"/>
      <c r="AI78" s="191"/>
      <c r="AJ78" s="191"/>
      <c r="AK78" s="191"/>
      <c r="AL78" s="191"/>
      <c r="AM78" s="191"/>
      <c r="AN78" s="192"/>
      <c r="AO78" s="161">
        <v>0</v>
      </c>
      <c r="AP78" s="161"/>
      <c r="AQ78" s="161"/>
      <c r="AR78" s="161"/>
      <c r="AS78" s="161"/>
      <c r="AT78" s="161"/>
      <c r="AU78" s="161"/>
      <c r="AV78" s="161"/>
      <c r="AW78" s="161">
        <v>65000</v>
      </c>
      <c r="AX78" s="161"/>
      <c r="AY78" s="161"/>
      <c r="AZ78" s="161"/>
      <c r="BA78" s="161"/>
      <c r="BB78" s="161"/>
      <c r="BC78" s="161"/>
      <c r="BD78" s="161"/>
      <c r="BE78" s="161">
        <f t="shared" ref="BE78" si="2">AO78+AW78</f>
        <v>65000</v>
      </c>
      <c r="BF78" s="161"/>
      <c r="BG78" s="161"/>
      <c r="BH78" s="161"/>
      <c r="BI78" s="161"/>
      <c r="BJ78" s="161"/>
      <c r="BK78" s="161"/>
      <c r="BL78" s="161"/>
    </row>
    <row r="79" spans="1:78" ht="36.75" customHeight="1">
      <c r="A79" s="107">
        <v>9</v>
      </c>
      <c r="B79" s="107"/>
      <c r="C79" s="107"/>
      <c r="D79" s="107"/>
      <c r="E79" s="107"/>
      <c r="F79" s="107"/>
      <c r="G79" s="115" t="s">
        <v>294</v>
      </c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116"/>
      <c r="Z79" s="247" t="s">
        <v>73</v>
      </c>
      <c r="AA79" s="247"/>
      <c r="AB79" s="247"/>
      <c r="AC79" s="247"/>
      <c r="AD79" s="247"/>
      <c r="AE79" s="190" t="s">
        <v>121</v>
      </c>
      <c r="AF79" s="191"/>
      <c r="AG79" s="191"/>
      <c r="AH79" s="191"/>
      <c r="AI79" s="191"/>
      <c r="AJ79" s="191"/>
      <c r="AK79" s="191"/>
      <c r="AL79" s="191"/>
      <c r="AM79" s="191"/>
      <c r="AN79" s="192"/>
      <c r="AO79" s="161">
        <v>0</v>
      </c>
      <c r="AP79" s="161"/>
      <c r="AQ79" s="161"/>
      <c r="AR79" s="161"/>
      <c r="AS79" s="161"/>
      <c r="AT79" s="161"/>
      <c r="AU79" s="161"/>
      <c r="AV79" s="161"/>
      <c r="AW79" s="161">
        <f>AK54-AW78</f>
        <v>20708375</v>
      </c>
      <c r="AX79" s="161"/>
      <c r="AY79" s="161"/>
      <c r="AZ79" s="161"/>
      <c r="BA79" s="161"/>
      <c r="BB79" s="161"/>
      <c r="BC79" s="161"/>
      <c r="BD79" s="161"/>
      <c r="BE79" s="161">
        <f t="shared" si="1"/>
        <v>20708375</v>
      </c>
      <c r="BF79" s="161"/>
      <c r="BG79" s="161"/>
      <c r="BH79" s="161"/>
      <c r="BI79" s="161"/>
      <c r="BJ79" s="161"/>
      <c r="BK79" s="161"/>
      <c r="BL79" s="161"/>
    </row>
    <row r="80" spans="1:78" s="4" customFormat="1" ht="22.5" customHeight="1">
      <c r="A80" s="140">
        <v>0</v>
      </c>
      <c r="B80" s="140"/>
      <c r="C80" s="140"/>
      <c r="D80" s="140"/>
      <c r="E80" s="140"/>
      <c r="F80" s="140"/>
      <c r="G80" s="141" t="s">
        <v>71</v>
      </c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9"/>
      <c r="Z80" s="250"/>
      <c r="AA80" s="250"/>
      <c r="AB80" s="250"/>
      <c r="AC80" s="250"/>
      <c r="AD80" s="250"/>
      <c r="AE80" s="181"/>
      <c r="AF80" s="182"/>
      <c r="AG80" s="182"/>
      <c r="AH80" s="182"/>
      <c r="AI80" s="182"/>
      <c r="AJ80" s="182"/>
      <c r="AK80" s="182"/>
      <c r="AL80" s="182"/>
      <c r="AM80" s="182"/>
      <c r="AN80" s="183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  <c r="BI80" s="139"/>
      <c r="BJ80" s="139"/>
      <c r="BK80" s="139"/>
      <c r="BL80" s="139"/>
    </row>
    <row r="81" spans="1:85" ht="31.5" customHeight="1">
      <c r="A81" s="107">
        <v>1</v>
      </c>
      <c r="B81" s="107"/>
      <c r="C81" s="107"/>
      <c r="D81" s="107"/>
      <c r="E81" s="107"/>
      <c r="F81" s="107"/>
      <c r="G81" s="115" t="s">
        <v>122</v>
      </c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116"/>
      <c r="Z81" s="247" t="s">
        <v>123</v>
      </c>
      <c r="AA81" s="247"/>
      <c r="AB81" s="247"/>
      <c r="AC81" s="247"/>
      <c r="AD81" s="247"/>
      <c r="AE81" s="190" t="s">
        <v>124</v>
      </c>
      <c r="AF81" s="191"/>
      <c r="AG81" s="191"/>
      <c r="AH81" s="191"/>
      <c r="AI81" s="191"/>
      <c r="AJ81" s="191"/>
      <c r="AK81" s="191"/>
      <c r="AL81" s="191"/>
      <c r="AM81" s="191"/>
      <c r="AN81" s="192"/>
      <c r="AO81" s="161">
        <v>361</v>
      </c>
      <c r="AP81" s="161"/>
      <c r="AQ81" s="161"/>
      <c r="AR81" s="161"/>
      <c r="AS81" s="161"/>
      <c r="AT81" s="161"/>
      <c r="AU81" s="161"/>
      <c r="AV81" s="161"/>
      <c r="AW81" s="161">
        <v>0</v>
      </c>
      <c r="AX81" s="161"/>
      <c r="AY81" s="161"/>
      <c r="AZ81" s="161"/>
      <c r="BA81" s="161"/>
      <c r="BB81" s="161"/>
      <c r="BC81" s="161"/>
      <c r="BD81" s="161"/>
      <c r="BE81" s="161">
        <f t="shared" ref="BE81" si="3">AO81+AW81</f>
        <v>361</v>
      </c>
      <c r="BF81" s="161"/>
      <c r="BG81" s="161"/>
      <c r="BH81" s="161"/>
      <c r="BI81" s="161"/>
      <c r="BJ81" s="161"/>
      <c r="BK81" s="161"/>
      <c r="BL81" s="161"/>
    </row>
    <row r="82" spans="1:85" ht="30" customHeight="1">
      <c r="A82" s="107">
        <v>2</v>
      </c>
      <c r="B82" s="107"/>
      <c r="C82" s="107"/>
      <c r="D82" s="107"/>
      <c r="E82" s="107"/>
      <c r="F82" s="107"/>
      <c r="G82" s="115" t="s">
        <v>299</v>
      </c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116"/>
      <c r="Z82" s="247" t="s">
        <v>123</v>
      </c>
      <c r="AA82" s="247"/>
      <c r="AB82" s="247"/>
      <c r="AC82" s="247"/>
      <c r="AD82" s="247"/>
      <c r="AE82" s="190" t="s">
        <v>124</v>
      </c>
      <c r="AF82" s="191"/>
      <c r="AG82" s="191"/>
      <c r="AH82" s="191"/>
      <c r="AI82" s="191"/>
      <c r="AJ82" s="191"/>
      <c r="AK82" s="191"/>
      <c r="AL82" s="191"/>
      <c r="AM82" s="191"/>
      <c r="AN82" s="192"/>
      <c r="AO82" s="161">
        <v>11</v>
      </c>
      <c r="AP82" s="161"/>
      <c r="AQ82" s="161"/>
      <c r="AR82" s="161"/>
      <c r="AS82" s="161"/>
      <c r="AT82" s="161"/>
      <c r="AU82" s="161"/>
      <c r="AV82" s="161"/>
      <c r="AW82" s="161">
        <v>0</v>
      </c>
      <c r="AX82" s="161"/>
      <c r="AY82" s="161"/>
      <c r="AZ82" s="161"/>
      <c r="BA82" s="161"/>
      <c r="BB82" s="161"/>
      <c r="BC82" s="161"/>
      <c r="BD82" s="161"/>
      <c r="BE82" s="161">
        <f t="shared" ref="BE82:BE84" si="4">AO82+AW82</f>
        <v>11</v>
      </c>
      <c r="BF82" s="161"/>
      <c r="BG82" s="161"/>
      <c r="BH82" s="161"/>
      <c r="BI82" s="161"/>
      <c r="BJ82" s="161"/>
      <c r="BK82" s="161"/>
      <c r="BL82" s="161"/>
    </row>
    <row r="83" spans="1:85" ht="29.25" customHeight="1">
      <c r="A83" s="107">
        <v>3</v>
      </c>
      <c r="B83" s="107"/>
      <c r="C83" s="107"/>
      <c r="D83" s="107"/>
      <c r="E83" s="107"/>
      <c r="F83" s="107"/>
      <c r="G83" s="115" t="s">
        <v>125</v>
      </c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116"/>
      <c r="Z83" s="247" t="s">
        <v>123</v>
      </c>
      <c r="AA83" s="247"/>
      <c r="AB83" s="247"/>
      <c r="AC83" s="247"/>
      <c r="AD83" s="247"/>
      <c r="AE83" s="190" t="s">
        <v>124</v>
      </c>
      <c r="AF83" s="191"/>
      <c r="AG83" s="191"/>
      <c r="AH83" s="191"/>
      <c r="AI83" s="191"/>
      <c r="AJ83" s="191"/>
      <c r="AK83" s="191"/>
      <c r="AL83" s="191"/>
      <c r="AM83" s="191"/>
      <c r="AN83" s="192"/>
      <c r="AO83" s="161">
        <v>160</v>
      </c>
      <c r="AP83" s="161"/>
      <c r="AQ83" s="161"/>
      <c r="AR83" s="161"/>
      <c r="AS83" s="161"/>
      <c r="AT83" s="161"/>
      <c r="AU83" s="161"/>
      <c r="AV83" s="161"/>
      <c r="AW83" s="161">
        <v>0</v>
      </c>
      <c r="AX83" s="161"/>
      <c r="AY83" s="161"/>
      <c r="AZ83" s="161"/>
      <c r="BA83" s="161"/>
      <c r="BB83" s="161"/>
      <c r="BC83" s="161"/>
      <c r="BD83" s="161"/>
      <c r="BE83" s="161">
        <f t="shared" si="4"/>
        <v>160</v>
      </c>
      <c r="BF83" s="161"/>
      <c r="BG83" s="161"/>
      <c r="BH83" s="161"/>
      <c r="BI83" s="161"/>
      <c r="BJ83" s="161"/>
      <c r="BK83" s="161"/>
      <c r="BL83" s="161"/>
      <c r="BP83" s="1" t="s">
        <v>241</v>
      </c>
      <c r="CB83" s="1" t="s">
        <v>230</v>
      </c>
      <c r="CF83" s="1" t="s">
        <v>231</v>
      </c>
    </row>
    <row r="84" spans="1:85" ht="45.75" customHeight="1">
      <c r="A84" s="107">
        <v>4</v>
      </c>
      <c r="B84" s="107"/>
      <c r="C84" s="107"/>
      <c r="D84" s="107"/>
      <c r="E84" s="107"/>
      <c r="F84" s="107"/>
      <c r="G84" s="115" t="s">
        <v>126</v>
      </c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116"/>
      <c r="Z84" s="247" t="s">
        <v>123</v>
      </c>
      <c r="AA84" s="247"/>
      <c r="AB84" s="247"/>
      <c r="AC84" s="247"/>
      <c r="AD84" s="247"/>
      <c r="AE84" s="190" t="s">
        <v>127</v>
      </c>
      <c r="AF84" s="191"/>
      <c r="AG84" s="191"/>
      <c r="AH84" s="191"/>
      <c r="AI84" s="191"/>
      <c r="AJ84" s="191"/>
      <c r="AK84" s="191"/>
      <c r="AL84" s="191"/>
      <c r="AM84" s="191"/>
      <c r="AN84" s="192"/>
      <c r="AO84" s="161">
        <f>9612+18410</f>
        <v>28022</v>
      </c>
      <c r="AP84" s="161"/>
      <c r="AQ84" s="161"/>
      <c r="AR84" s="161"/>
      <c r="AS84" s="161"/>
      <c r="AT84" s="161"/>
      <c r="AU84" s="161"/>
      <c r="AV84" s="161"/>
      <c r="AW84" s="161">
        <v>0</v>
      </c>
      <c r="AX84" s="161"/>
      <c r="AY84" s="161"/>
      <c r="AZ84" s="161"/>
      <c r="BA84" s="161"/>
      <c r="BB84" s="161"/>
      <c r="BC84" s="161"/>
      <c r="BD84" s="161"/>
      <c r="BE84" s="161">
        <f t="shared" si="4"/>
        <v>28022</v>
      </c>
      <c r="BF84" s="161"/>
      <c r="BG84" s="161"/>
      <c r="BH84" s="161"/>
      <c r="BI84" s="161"/>
      <c r="BJ84" s="161"/>
      <c r="BK84" s="161"/>
      <c r="BL84" s="161"/>
      <c r="BP84" s="75">
        <v>2</v>
      </c>
      <c r="BQ84" s="75" t="s">
        <v>218</v>
      </c>
      <c r="BR84" s="75"/>
      <c r="BS84" s="75"/>
      <c r="BT84" s="75"/>
      <c r="BU84" s="75"/>
      <c r="BY84" s="75"/>
      <c r="BZ84" s="75"/>
      <c r="CA84" s="75"/>
      <c r="CB84" s="75">
        <v>1</v>
      </c>
      <c r="CC84" s="75" t="s">
        <v>285</v>
      </c>
      <c r="CF84" s="75">
        <v>6</v>
      </c>
      <c r="CG84" s="75" t="s">
        <v>244</v>
      </c>
    </row>
    <row r="85" spans="1:85" ht="46.5" customHeight="1">
      <c r="A85" s="107">
        <v>5</v>
      </c>
      <c r="B85" s="107"/>
      <c r="C85" s="107"/>
      <c r="D85" s="107"/>
      <c r="E85" s="107"/>
      <c r="F85" s="107"/>
      <c r="G85" s="115" t="s">
        <v>295</v>
      </c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116"/>
      <c r="Z85" s="247" t="s">
        <v>69</v>
      </c>
      <c r="AA85" s="247"/>
      <c r="AB85" s="247"/>
      <c r="AC85" s="247"/>
      <c r="AD85" s="247"/>
      <c r="AE85" s="190" t="s">
        <v>129</v>
      </c>
      <c r="AF85" s="191"/>
      <c r="AG85" s="191"/>
      <c r="AH85" s="191"/>
      <c r="AI85" s="191"/>
      <c r="AJ85" s="191"/>
      <c r="AK85" s="191"/>
      <c r="AL85" s="191"/>
      <c r="AM85" s="191"/>
      <c r="AN85" s="192"/>
      <c r="AO85" s="188">
        <f>6+1+179</f>
        <v>186</v>
      </c>
      <c r="AP85" s="188"/>
      <c r="AQ85" s="188"/>
      <c r="AR85" s="188"/>
      <c r="AS85" s="188"/>
      <c r="AT85" s="188"/>
      <c r="AU85" s="188"/>
      <c r="AV85" s="188"/>
      <c r="AW85" s="188">
        <f>2+15+1+3</f>
        <v>21</v>
      </c>
      <c r="AX85" s="188"/>
      <c r="AY85" s="188"/>
      <c r="AZ85" s="188"/>
      <c r="BA85" s="188"/>
      <c r="BB85" s="188"/>
      <c r="BC85" s="188"/>
      <c r="BD85" s="188"/>
      <c r="BE85" s="161">
        <f t="shared" ref="BE85:BE87" si="5">AO85+AW85</f>
        <v>207</v>
      </c>
      <c r="BF85" s="161"/>
      <c r="BG85" s="161"/>
      <c r="BH85" s="161"/>
      <c r="BI85" s="161"/>
      <c r="BJ85" s="161"/>
      <c r="BK85" s="161"/>
      <c r="BL85" s="161"/>
      <c r="BP85" s="75">
        <f>1+5+6+2+1</f>
        <v>15</v>
      </c>
      <c r="BQ85" s="246" t="s">
        <v>239</v>
      </c>
      <c r="BR85" s="246"/>
      <c r="BS85" s="246"/>
      <c r="BT85" s="246"/>
      <c r="BU85" s="246"/>
      <c r="BV85" s="246"/>
      <c r="BW85" s="246"/>
      <c r="BX85" s="246"/>
      <c r="BY85" s="246"/>
      <c r="BZ85" s="246"/>
      <c r="CA85" s="246"/>
      <c r="CB85" s="75">
        <v>3</v>
      </c>
      <c r="CC85" s="75" t="s">
        <v>286</v>
      </c>
      <c r="CD85" s="75"/>
      <c r="CE85" s="75"/>
      <c r="CF85" s="75">
        <v>1</v>
      </c>
      <c r="CG85" s="75" t="s">
        <v>232</v>
      </c>
    </row>
    <row r="86" spans="1:85" ht="30.75" customHeight="1">
      <c r="A86" s="107">
        <v>6</v>
      </c>
      <c r="B86" s="107"/>
      <c r="C86" s="107"/>
      <c r="D86" s="107"/>
      <c r="E86" s="107"/>
      <c r="F86" s="107"/>
      <c r="G86" s="115" t="s">
        <v>221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116"/>
      <c r="Z86" s="247" t="s">
        <v>69</v>
      </c>
      <c r="AA86" s="247"/>
      <c r="AB86" s="247"/>
      <c r="AC86" s="247"/>
      <c r="AD86" s="247"/>
      <c r="AE86" s="190" t="s">
        <v>220</v>
      </c>
      <c r="AF86" s="191"/>
      <c r="AG86" s="191"/>
      <c r="AH86" s="191"/>
      <c r="AI86" s="191"/>
      <c r="AJ86" s="191"/>
      <c r="AK86" s="191"/>
      <c r="AL86" s="191"/>
      <c r="AM86" s="191"/>
      <c r="AN86" s="192"/>
      <c r="AO86" s="161">
        <v>0</v>
      </c>
      <c r="AP86" s="161"/>
      <c r="AQ86" s="161"/>
      <c r="AR86" s="161"/>
      <c r="AS86" s="161"/>
      <c r="AT86" s="161"/>
      <c r="AU86" s="161"/>
      <c r="AV86" s="161"/>
      <c r="AW86" s="161">
        <v>1</v>
      </c>
      <c r="AX86" s="161"/>
      <c r="AY86" s="161"/>
      <c r="AZ86" s="161"/>
      <c r="BA86" s="161"/>
      <c r="BB86" s="161"/>
      <c r="BC86" s="161"/>
      <c r="BD86" s="161"/>
      <c r="BE86" s="161">
        <f t="shared" ref="BE86" si="6">AO86+AW86</f>
        <v>1</v>
      </c>
      <c r="BF86" s="161"/>
      <c r="BG86" s="161"/>
      <c r="BH86" s="161"/>
      <c r="BI86" s="161"/>
      <c r="BJ86" s="161"/>
      <c r="BK86" s="161"/>
      <c r="BL86" s="161"/>
      <c r="CB86" s="76">
        <v>1</v>
      </c>
      <c r="CC86" s="76" t="s">
        <v>229</v>
      </c>
      <c r="CD86" s="76"/>
      <c r="CE86" s="76"/>
      <c r="CF86" s="1" t="s">
        <v>240</v>
      </c>
    </row>
    <row r="87" spans="1:85" ht="30.75" customHeight="1">
      <c r="A87" s="107">
        <v>7</v>
      </c>
      <c r="B87" s="107"/>
      <c r="C87" s="107"/>
      <c r="D87" s="107"/>
      <c r="E87" s="107"/>
      <c r="F87" s="107"/>
      <c r="G87" s="115" t="s">
        <v>130</v>
      </c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116"/>
      <c r="Z87" s="247" t="s">
        <v>69</v>
      </c>
      <c r="AA87" s="247"/>
      <c r="AB87" s="247"/>
      <c r="AC87" s="247"/>
      <c r="AD87" s="247"/>
      <c r="AE87" s="190" t="s">
        <v>129</v>
      </c>
      <c r="AF87" s="191"/>
      <c r="AG87" s="191"/>
      <c r="AH87" s="191"/>
      <c r="AI87" s="191"/>
      <c r="AJ87" s="191"/>
      <c r="AK87" s="191"/>
      <c r="AL87" s="191"/>
      <c r="AM87" s="191"/>
      <c r="AN87" s="192"/>
      <c r="AO87" s="161">
        <v>0</v>
      </c>
      <c r="AP87" s="161"/>
      <c r="AQ87" s="161"/>
      <c r="AR87" s="161"/>
      <c r="AS87" s="161"/>
      <c r="AT87" s="161"/>
      <c r="AU87" s="161"/>
      <c r="AV87" s="161"/>
      <c r="AW87" s="161">
        <v>2</v>
      </c>
      <c r="AX87" s="161"/>
      <c r="AY87" s="161"/>
      <c r="AZ87" s="161"/>
      <c r="BA87" s="161"/>
      <c r="BB87" s="161"/>
      <c r="BC87" s="161"/>
      <c r="BD87" s="161"/>
      <c r="BE87" s="161">
        <f t="shared" si="5"/>
        <v>2</v>
      </c>
      <c r="BF87" s="161"/>
      <c r="BG87" s="161"/>
      <c r="BH87" s="161"/>
      <c r="BI87" s="161"/>
      <c r="BJ87" s="161"/>
      <c r="BK87" s="161"/>
      <c r="BL87" s="161"/>
      <c r="BP87" s="1">
        <v>1</v>
      </c>
      <c r="BQ87" s="1" t="s">
        <v>243</v>
      </c>
      <c r="CF87" s="75">
        <f>2+5+7+10+2+30+5+4+10+1+1+2+2+10+10+5+20+5+2+2+2+2+2+3+14+12+5+2+2</f>
        <v>179</v>
      </c>
      <c r="CG87" s="75" t="s">
        <v>242</v>
      </c>
    </row>
    <row r="88" spans="1:85" s="4" customFormat="1" ht="17.25" customHeight="1">
      <c r="A88" s="140">
        <v>0</v>
      </c>
      <c r="B88" s="140"/>
      <c r="C88" s="140"/>
      <c r="D88" s="140"/>
      <c r="E88" s="140"/>
      <c r="F88" s="140"/>
      <c r="G88" s="136" t="s">
        <v>72</v>
      </c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250"/>
      <c r="AA88" s="250"/>
      <c r="AB88" s="250"/>
      <c r="AC88" s="250"/>
      <c r="AD88" s="250"/>
      <c r="AE88" s="181"/>
      <c r="AF88" s="182"/>
      <c r="AG88" s="182"/>
      <c r="AH88" s="182"/>
      <c r="AI88" s="182"/>
      <c r="AJ88" s="182"/>
      <c r="AK88" s="182"/>
      <c r="AL88" s="182"/>
      <c r="AM88" s="182"/>
      <c r="AN88" s="183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  <c r="BP88" s="1">
        <v>1</v>
      </c>
      <c r="BQ88" s="1" t="s">
        <v>216</v>
      </c>
    </row>
    <row r="89" spans="1:85" ht="73.5" customHeight="1">
      <c r="A89" s="107">
        <v>1</v>
      </c>
      <c r="B89" s="107"/>
      <c r="C89" s="107"/>
      <c r="D89" s="107"/>
      <c r="E89" s="107"/>
      <c r="F89" s="107"/>
      <c r="G89" s="115" t="s">
        <v>131</v>
      </c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116"/>
      <c r="Z89" s="247" t="s">
        <v>73</v>
      </c>
      <c r="AA89" s="247"/>
      <c r="AB89" s="247"/>
      <c r="AC89" s="247"/>
      <c r="AD89" s="247"/>
      <c r="AE89" s="190" t="s">
        <v>132</v>
      </c>
      <c r="AF89" s="191"/>
      <c r="AG89" s="191"/>
      <c r="AH89" s="191"/>
      <c r="AI89" s="191"/>
      <c r="AJ89" s="191"/>
      <c r="AK89" s="191"/>
      <c r="AL89" s="191"/>
      <c r="AM89" s="191"/>
      <c r="AN89" s="192"/>
      <c r="AO89" s="161">
        <f>AO73/AO81</f>
        <v>304.70914127423822</v>
      </c>
      <c r="AP89" s="161"/>
      <c r="AQ89" s="161"/>
      <c r="AR89" s="161"/>
      <c r="AS89" s="161"/>
      <c r="AT89" s="161"/>
      <c r="AU89" s="161"/>
      <c r="AV89" s="161"/>
      <c r="AW89" s="161">
        <v>0</v>
      </c>
      <c r="AX89" s="161"/>
      <c r="AY89" s="161"/>
      <c r="AZ89" s="161"/>
      <c r="BA89" s="161"/>
      <c r="BB89" s="161"/>
      <c r="BC89" s="161"/>
      <c r="BD89" s="161"/>
      <c r="BE89" s="161">
        <f>AO73/AO81</f>
        <v>304.70914127423822</v>
      </c>
      <c r="BF89" s="161"/>
      <c r="BG89" s="161"/>
      <c r="BH89" s="161"/>
      <c r="BI89" s="161"/>
      <c r="BJ89" s="161"/>
      <c r="BK89" s="161"/>
      <c r="BL89" s="161"/>
    </row>
    <row r="90" spans="1:85" ht="46.5" customHeight="1">
      <c r="A90" s="107">
        <v>2</v>
      </c>
      <c r="B90" s="107"/>
      <c r="C90" s="107"/>
      <c r="D90" s="107"/>
      <c r="E90" s="107"/>
      <c r="F90" s="107"/>
      <c r="G90" s="115" t="s">
        <v>296</v>
      </c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116"/>
      <c r="Z90" s="247" t="s">
        <v>73</v>
      </c>
      <c r="AA90" s="247"/>
      <c r="AB90" s="247"/>
      <c r="AC90" s="247"/>
      <c r="AD90" s="247"/>
      <c r="AE90" s="190" t="s">
        <v>297</v>
      </c>
      <c r="AF90" s="191"/>
      <c r="AG90" s="191"/>
      <c r="AH90" s="191"/>
      <c r="AI90" s="191"/>
      <c r="AJ90" s="191"/>
      <c r="AK90" s="191"/>
      <c r="AL90" s="191"/>
      <c r="AM90" s="191"/>
      <c r="AN90" s="192"/>
      <c r="AO90" s="161">
        <f>AO74/AO82</f>
        <v>5607.727272727273</v>
      </c>
      <c r="AP90" s="161"/>
      <c r="AQ90" s="161"/>
      <c r="AR90" s="161"/>
      <c r="AS90" s="161"/>
      <c r="AT90" s="161"/>
      <c r="AU90" s="161"/>
      <c r="AV90" s="161"/>
      <c r="AW90" s="161">
        <v>0</v>
      </c>
      <c r="AX90" s="161"/>
      <c r="AY90" s="161"/>
      <c r="AZ90" s="161"/>
      <c r="BA90" s="161"/>
      <c r="BB90" s="161"/>
      <c r="BC90" s="161"/>
      <c r="BD90" s="161"/>
      <c r="BE90" s="161">
        <f>AO74/AO82</f>
        <v>5607.727272727273</v>
      </c>
      <c r="BF90" s="161"/>
      <c r="BG90" s="161"/>
      <c r="BH90" s="161"/>
      <c r="BI90" s="161"/>
      <c r="BJ90" s="161"/>
      <c r="BK90" s="161"/>
      <c r="BL90" s="161"/>
    </row>
    <row r="91" spans="1:85" ht="30" customHeight="1">
      <c r="A91" s="107">
        <v>3</v>
      </c>
      <c r="B91" s="107"/>
      <c r="C91" s="107"/>
      <c r="D91" s="107"/>
      <c r="E91" s="107"/>
      <c r="F91" s="107"/>
      <c r="G91" s="115" t="s">
        <v>300</v>
      </c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116"/>
      <c r="Z91" s="247" t="s">
        <v>73</v>
      </c>
      <c r="AA91" s="247"/>
      <c r="AB91" s="247"/>
      <c r="AC91" s="247"/>
      <c r="AD91" s="247"/>
      <c r="AE91" s="190" t="s">
        <v>301</v>
      </c>
      <c r="AF91" s="191"/>
      <c r="AG91" s="191"/>
      <c r="AH91" s="191"/>
      <c r="AI91" s="191"/>
      <c r="AJ91" s="191"/>
      <c r="AK91" s="191"/>
      <c r="AL91" s="191"/>
      <c r="AM91" s="191"/>
      <c r="AN91" s="192"/>
      <c r="AO91" s="161">
        <f>AO75/AO83</f>
        <v>2625</v>
      </c>
      <c r="AP91" s="161"/>
      <c r="AQ91" s="161"/>
      <c r="AR91" s="161"/>
      <c r="AS91" s="161"/>
      <c r="AT91" s="161"/>
      <c r="AU91" s="161"/>
      <c r="AV91" s="161"/>
      <c r="AW91" s="161">
        <v>0</v>
      </c>
      <c r="AX91" s="161"/>
      <c r="AY91" s="161"/>
      <c r="AZ91" s="161"/>
      <c r="BA91" s="161"/>
      <c r="BB91" s="161"/>
      <c r="BC91" s="161"/>
      <c r="BD91" s="161"/>
      <c r="BE91" s="161">
        <v>2625</v>
      </c>
      <c r="BF91" s="161"/>
      <c r="BG91" s="161"/>
      <c r="BH91" s="161"/>
      <c r="BI91" s="161"/>
      <c r="BJ91" s="161"/>
      <c r="BK91" s="161"/>
      <c r="BL91" s="161"/>
    </row>
    <row r="92" spans="1:85" ht="60" customHeight="1">
      <c r="A92" s="107">
        <v>4</v>
      </c>
      <c r="B92" s="107"/>
      <c r="C92" s="107"/>
      <c r="D92" s="107"/>
      <c r="E92" s="107"/>
      <c r="F92" s="107"/>
      <c r="G92" s="115" t="s">
        <v>302</v>
      </c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116"/>
      <c r="Z92" s="247" t="s">
        <v>73</v>
      </c>
      <c r="AA92" s="247"/>
      <c r="AB92" s="247"/>
      <c r="AC92" s="247"/>
      <c r="AD92" s="247"/>
      <c r="AE92" s="190" t="s">
        <v>304</v>
      </c>
      <c r="AF92" s="191"/>
      <c r="AG92" s="191"/>
      <c r="AH92" s="191"/>
      <c r="AI92" s="191"/>
      <c r="AJ92" s="191"/>
      <c r="AK92" s="191"/>
      <c r="AL92" s="191"/>
      <c r="AM92" s="191"/>
      <c r="AN92" s="192"/>
      <c r="AO92" s="161">
        <f>AO76/AO84</f>
        <v>1182.2557990150597</v>
      </c>
      <c r="AP92" s="161"/>
      <c r="AQ92" s="161"/>
      <c r="AR92" s="161"/>
      <c r="AS92" s="161"/>
      <c r="AT92" s="161"/>
      <c r="AU92" s="161"/>
      <c r="AV92" s="161"/>
      <c r="AW92" s="161">
        <v>0</v>
      </c>
      <c r="AX92" s="161"/>
      <c r="AY92" s="161"/>
      <c r="AZ92" s="161"/>
      <c r="BA92" s="161"/>
      <c r="BB92" s="161"/>
      <c r="BC92" s="161"/>
      <c r="BD92" s="161"/>
      <c r="BE92" s="161">
        <f>AO76/AO84</f>
        <v>1182.2557990150597</v>
      </c>
      <c r="BF92" s="161"/>
      <c r="BG92" s="161"/>
      <c r="BH92" s="161"/>
      <c r="BI92" s="161"/>
      <c r="BJ92" s="161"/>
      <c r="BK92" s="161"/>
      <c r="BL92" s="161"/>
    </row>
    <row r="93" spans="1:85" ht="48" customHeight="1">
      <c r="A93" s="107">
        <v>5</v>
      </c>
      <c r="B93" s="107"/>
      <c r="C93" s="107"/>
      <c r="D93" s="107"/>
      <c r="E93" s="107"/>
      <c r="F93" s="107"/>
      <c r="G93" s="115" t="s">
        <v>303</v>
      </c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116"/>
      <c r="Z93" s="247" t="s">
        <v>73</v>
      </c>
      <c r="AA93" s="247"/>
      <c r="AB93" s="247"/>
      <c r="AC93" s="247"/>
      <c r="AD93" s="247"/>
      <c r="AE93" s="190" t="s">
        <v>305</v>
      </c>
      <c r="AF93" s="191"/>
      <c r="AG93" s="191"/>
      <c r="AH93" s="191"/>
      <c r="AI93" s="191"/>
      <c r="AJ93" s="191"/>
      <c r="AK93" s="191"/>
      <c r="AL93" s="191"/>
      <c r="AM93" s="191"/>
      <c r="AN93" s="192"/>
      <c r="AO93" s="161">
        <f>AO77/AO85</f>
        <v>15435.575268817205</v>
      </c>
      <c r="AP93" s="161"/>
      <c r="AQ93" s="161"/>
      <c r="AR93" s="161"/>
      <c r="AS93" s="161"/>
      <c r="AT93" s="161"/>
      <c r="AU93" s="161"/>
      <c r="AV93" s="161"/>
      <c r="AW93" s="161">
        <f>AW77/AW85</f>
        <v>72878.380952380947</v>
      </c>
      <c r="AX93" s="161"/>
      <c r="AY93" s="161"/>
      <c r="AZ93" s="161"/>
      <c r="BA93" s="161"/>
      <c r="BB93" s="161"/>
      <c r="BC93" s="161"/>
      <c r="BD93" s="161"/>
      <c r="BE93" s="161">
        <f>BE77/BE85</f>
        <v>21263.106280193238</v>
      </c>
      <c r="BF93" s="161"/>
      <c r="BG93" s="161"/>
      <c r="BH93" s="161"/>
      <c r="BI93" s="161"/>
      <c r="BJ93" s="161"/>
      <c r="BK93" s="161"/>
      <c r="BL93" s="161"/>
    </row>
    <row r="94" spans="1:85" ht="45.75" customHeight="1">
      <c r="A94" s="107">
        <v>6</v>
      </c>
      <c r="B94" s="107"/>
      <c r="C94" s="107"/>
      <c r="D94" s="107"/>
      <c r="E94" s="107"/>
      <c r="F94" s="107"/>
      <c r="G94" s="115" t="s">
        <v>306</v>
      </c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116"/>
      <c r="Z94" s="247" t="s">
        <v>73</v>
      </c>
      <c r="AA94" s="247"/>
      <c r="AB94" s="247"/>
      <c r="AC94" s="247"/>
      <c r="AD94" s="247"/>
      <c r="AE94" s="264" t="s">
        <v>308</v>
      </c>
      <c r="AF94" s="265"/>
      <c r="AG94" s="265"/>
      <c r="AH94" s="265"/>
      <c r="AI94" s="265"/>
      <c r="AJ94" s="265"/>
      <c r="AK94" s="265"/>
      <c r="AL94" s="265"/>
      <c r="AM94" s="265"/>
      <c r="AN94" s="266"/>
      <c r="AO94" s="161">
        <v>0</v>
      </c>
      <c r="AP94" s="161"/>
      <c r="AQ94" s="161"/>
      <c r="AR94" s="161"/>
      <c r="AS94" s="161"/>
      <c r="AT94" s="161"/>
      <c r="AU94" s="161"/>
      <c r="AV94" s="161"/>
      <c r="AW94" s="161">
        <f>AW78/AW86</f>
        <v>65000</v>
      </c>
      <c r="AX94" s="161"/>
      <c r="AY94" s="161"/>
      <c r="AZ94" s="161"/>
      <c r="BA94" s="161"/>
      <c r="BB94" s="161"/>
      <c r="BC94" s="161"/>
      <c r="BD94" s="161"/>
      <c r="BE94" s="161">
        <f>AW78/AW86</f>
        <v>65000</v>
      </c>
      <c r="BF94" s="161"/>
      <c r="BG94" s="161"/>
      <c r="BH94" s="161"/>
      <c r="BI94" s="161"/>
      <c r="BJ94" s="161"/>
      <c r="BK94" s="161"/>
      <c r="BL94" s="161"/>
    </row>
    <row r="95" spans="1:85" ht="31.5" customHeight="1">
      <c r="A95" s="107">
        <v>7</v>
      </c>
      <c r="B95" s="107"/>
      <c r="C95" s="107"/>
      <c r="D95" s="107"/>
      <c r="E95" s="107"/>
      <c r="F95" s="107"/>
      <c r="G95" s="115" t="s">
        <v>307</v>
      </c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116"/>
      <c r="Z95" s="247" t="s">
        <v>73</v>
      </c>
      <c r="AA95" s="247"/>
      <c r="AB95" s="247"/>
      <c r="AC95" s="247"/>
      <c r="AD95" s="247"/>
      <c r="AE95" s="190" t="s">
        <v>309</v>
      </c>
      <c r="AF95" s="191"/>
      <c r="AG95" s="191"/>
      <c r="AH95" s="191"/>
      <c r="AI95" s="191"/>
      <c r="AJ95" s="191"/>
      <c r="AK95" s="191"/>
      <c r="AL95" s="191"/>
      <c r="AM95" s="191"/>
      <c r="AN95" s="192"/>
      <c r="AO95" s="161">
        <v>0</v>
      </c>
      <c r="AP95" s="161"/>
      <c r="AQ95" s="161"/>
      <c r="AR95" s="161"/>
      <c r="AS95" s="161"/>
      <c r="AT95" s="161"/>
      <c r="AU95" s="161"/>
      <c r="AV95" s="161"/>
      <c r="AW95" s="161">
        <f>AW79/AW87</f>
        <v>10354187.5</v>
      </c>
      <c r="AX95" s="161"/>
      <c r="AY95" s="161"/>
      <c r="AZ95" s="161"/>
      <c r="BA95" s="161"/>
      <c r="BB95" s="161"/>
      <c r="BC95" s="161"/>
      <c r="BD95" s="161"/>
      <c r="BE95" s="161">
        <f>AW79/AW87</f>
        <v>10354187.5</v>
      </c>
      <c r="BF95" s="161"/>
      <c r="BG95" s="161"/>
      <c r="BH95" s="161"/>
      <c r="BI95" s="161"/>
      <c r="BJ95" s="161"/>
      <c r="BK95" s="161"/>
      <c r="BL95" s="161"/>
    </row>
    <row r="96" spans="1:85" s="4" customFormat="1" ht="12.75" customHeight="1">
      <c r="A96" s="140">
        <v>0</v>
      </c>
      <c r="B96" s="140"/>
      <c r="C96" s="140"/>
      <c r="D96" s="140"/>
      <c r="E96" s="140"/>
      <c r="F96" s="140"/>
      <c r="G96" s="237" t="s">
        <v>74</v>
      </c>
      <c r="H96" s="238"/>
      <c r="I96" s="238"/>
      <c r="J96" s="238"/>
      <c r="K96" s="238"/>
      <c r="L96" s="238"/>
      <c r="M96" s="238"/>
      <c r="N96" s="238"/>
      <c r="O96" s="238"/>
      <c r="P96" s="238"/>
      <c r="Q96" s="238"/>
      <c r="R96" s="238"/>
      <c r="S96" s="238"/>
      <c r="T96" s="238"/>
      <c r="U96" s="238"/>
      <c r="V96" s="238"/>
      <c r="W96" s="238"/>
      <c r="X96" s="238"/>
      <c r="Y96" s="239"/>
      <c r="Z96" s="250"/>
      <c r="AA96" s="250"/>
      <c r="AB96" s="250"/>
      <c r="AC96" s="250"/>
      <c r="AD96" s="250"/>
      <c r="AE96" s="181"/>
      <c r="AF96" s="182"/>
      <c r="AG96" s="182"/>
      <c r="AH96" s="182"/>
      <c r="AI96" s="182"/>
      <c r="AJ96" s="182"/>
      <c r="AK96" s="182"/>
      <c r="AL96" s="182"/>
      <c r="AM96" s="182"/>
      <c r="AN96" s="183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  <c r="BI96" s="139"/>
      <c r="BJ96" s="139"/>
      <c r="BK96" s="139"/>
      <c r="BL96" s="139"/>
    </row>
    <row r="97" spans="1:64" ht="72.75" customHeight="1">
      <c r="A97" s="107">
        <v>1</v>
      </c>
      <c r="B97" s="107"/>
      <c r="C97" s="107"/>
      <c r="D97" s="107"/>
      <c r="E97" s="107"/>
      <c r="F97" s="107"/>
      <c r="G97" s="115" t="s">
        <v>134</v>
      </c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116"/>
      <c r="Z97" s="247" t="s">
        <v>75</v>
      </c>
      <c r="AA97" s="247"/>
      <c r="AB97" s="247"/>
      <c r="AC97" s="247"/>
      <c r="AD97" s="247"/>
      <c r="AE97" s="190" t="s">
        <v>135</v>
      </c>
      <c r="AF97" s="191"/>
      <c r="AG97" s="191"/>
      <c r="AH97" s="191"/>
      <c r="AI97" s="191"/>
      <c r="AJ97" s="191"/>
      <c r="AK97" s="191"/>
      <c r="AL97" s="191"/>
      <c r="AM97" s="191"/>
      <c r="AN97" s="192"/>
      <c r="AO97" s="161">
        <f>AO83/865*100</f>
        <v>18.497109826589593</v>
      </c>
      <c r="AP97" s="161"/>
      <c r="AQ97" s="161"/>
      <c r="AR97" s="161"/>
      <c r="AS97" s="161"/>
      <c r="AT97" s="161"/>
      <c r="AU97" s="161"/>
      <c r="AV97" s="161"/>
      <c r="AW97" s="161">
        <v>0</v>
      </c>
      <c r="AX97" s="161"/>
      <c r="AY97" s="161"/>
      <c r="AZ97" s="161"/>
      <c r="BA97" s="161"/>
      <c r="BB97" s="161"/>
      <c r="BC97" s="161"/>
      <c r="BD97" s="161"/>
      <c r="BE97" s="161">
        <f>AO97+AW97</f>
        <v>18.497109826589593</v>
      </c>
      <c r="BF97" s="161"/>
      <c r="BG97" s="161"/>
      <c r="BH97" s="161"/>
      <c r="BI97" s="161"/>
      <c r="BJ97" s="161"/>
      <c r="BK97" s="161"/>
      <c r="BL97" s="161"/>
    </row>
    <row r="98" spans="1:64" ht="57" customHeight="1">
      <c r="A98" s="107">
        <v>2</v>
      </c>
      <c r="B98" s="107"/>
      <c r="C98" s="107"/>
      <c r="D98" s="107"/>
      <c r="E98" s="107"/>
      <c r="F98" s="107"/>
      <c r="G98" s="115" t="s">
        <v>136</v>
      </c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116"/>
      <c r="Z98" s="247" t="s">
        <v>75</v>
      </c>
      <c r="AA98" s="247"/>
      <c r="AB98" s="247"/>
      <c r="AC98" s="247"/>
      <c r="AD98" s="247"/>
      <c r="AE98" s="190" t="s">
        <v>137</v>
      </c>
      <c r="AF98" s="191"/>
      <c r="AG98" s="191"/>
      <c r="AH98" s="191"/>
      <c r="AI98" s="191"/>
      <c r="AJ98" s="191"/>
      <c r="AK98" s="191"/>
      <c r="AL98" s="191"/>
      <c r="AM98" s="191"/>
      <c r="AN98" s="192"/>
      <c r="AO98" s="161">
        <v>100</v>
      </c>
      <c r="AP98" s="161"/>
      <c r="AQ98" s="161"/>
      <c r="AR98" s="161"/>
      <c r="AS98" s="161"/>
      <c r="AT98" s="161"/>
      <c r="AU98" s="161"/>
      <c r="AV98" s="161"/>
      <c r="AW98" s="161">
        <v>0</v>
      </c>
      <c r="AX98" s="161"/>
      <c r="AY98" s="161"/>
      <c r="AZ98" s="161"/>
      <c r="BA98" s="161"/>
      <c r="BB98" s="161"/>
      <c r="BC98" s="161"/>
      <c r="BD98" s="161"/>
      <c r="BE98" s="161">
        <f>AO98+AW98</f>
        <v>100</v>
      </c>
      <c r="BF98" s="161"/>
      <c r="BG98" s="161"/>
      <c r="BH98" s="161"/>
      <c r="BI98" s="161"/>
      <c r="BJ98" s="161"/>
      <c r="BK98" s="161"/>
      <c r="BL98" s="161"/>
    </row>
    <row r="99" spans="1:64" ht="33" hidden="1" customHeight="1">
      <c r="A99" s="107">
        <v>3</v>
      </c>
      <c r="B99" s="107"/>
      <c r="C99" s="107"/>
      <c r="D99" s="107"/>
      <c r="E99" s="107"/>
      <c r="F99" s="107"/>
      <c r="G99" s="115" t="s">
        <v>222</v>
      </c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116"/>
      <c r="Z99" s="247" t="s">
        <v>75</v>
      </c>
      <c r="AA99" s="247"/>
      <c r="AB99" s="247"/>
      <c r="AC99" s="247"/>
      <c r="AD99" s="247"/>
      <c r="AE99" s="190"/>
      <c r="AF99" s="191"/>
      <c r="AG99" s="191"/>
      <c r="AH99" s="191"/>
      <c r="AI99" s="191"/>
      <c r="AJ99" s="191"/>
      <c r="AK99" s="191"/>
      <c r="AL99" s="191"/>
      <c r="AM99" s="191"/>
      <c r="AN99" s="192"/>
      <c r="AO99" s="161">
        <v>0</v>
      </c>
      <c r="AP99" s="161"/>
      <c r="AQ99" s="161"/>
      <c r="AR99" s="161"/>
      <c r="AS99" s="161"/>
      <c r="AT99" s="161"/>
      <c r="AU99" s="161"/>
      <c r="AV99" s="161"/>
      <c r="AW99" s="161">
        <v>100</v>
      </c>
      <c r="AX99" s="161"/>
      <c r="AY99" s="161"/>
      <c r="AZ99" s="161"/>
      <c r="BA99" s="161"/>
      <c r="BB99" s="161"/>
      <c r="BC99" s="161"/>
      <c r="BD99" s="161"/>
      <c r="BE99" s="161">
        <f>AO99+AW99</f>
        <v>100</v>
      </c>
      <c r="BF99" s="161"/>
      <c r="BG99" s="161"/>
      <c r="BH99" s="161"/>
      <c r="BI99" s="161"/>
      <c r="BJ99" s="161"/>
      <c r="BK99" s="161"/>
      <c r="BL99" s="161"/>
    </row>
    <row r="100" spans="1:64" ht="11.25" customHeight="1"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idden="1"/>
    <row r="102" spans="1:64" s="35" customFormat="1" ht="18" customHeight="1">
      <c r="A102" s="213" t="s">
        <v>234</v>
      </c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  <c r="S102" s="213"/>
      <c r="T102" s="213"/>
      <c r="U102" s="213"/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78"/>
      <c r="AF102" s="78"/>
      <c r="AG102" s="78"/>
      <c r="AH102" s="78"/>
      <c r="AI102" s="78"/>
      <c r="AJ102" s="78"/>
      <c r="AK102" s="78"/>
      <c r="AL102" s="78"/>
      <c r="AM102" s="78"/>
      <c r="AN102" s="8"/>
      <c r="AO102" s="203" t="s">
        <v>235</v>
      </c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</row>
    <row r="103" spans="1:64">
      <c r="W103" s="146" t="s">
        <v>5</v>
      </c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O103" s="146" t="s">
        <v>63</v>
      </c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</row>
    <row r="104" spans="1:64" ht="15.75" customHeight="1">
      <c r="A104" s="153" t="s">
        <v>3</v>
      </c>
      <c r="B104" s="153"/>
      <c r="C104" s="153"/>
      <c r="D104" s="153"/>
      <c r="E104" s="153"/>
      <c r="F104" s="153"/>
      <c r="G104" s="153"/>
    </row>
    <row r="105" spans="1:64" ht="15" customHeight="1">
      <c r="A105" s="89" t="s">
        <v>78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83"/>
    </row>
    <row r="106" spans="1:64">
      <c r="A106" s="147" t="s">
        <v>46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</row>
    <row r="107" spans="1:64" ht="8.2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</row>
    <row r="108" spans="1:64" s="35" customFormat="1" ht="17.25" customHeight="1">
      <c r="A108" s="150" t="s">
        <v>207</v>
      </c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64"/>
      <c r="AO108" s="148" t="s">
        <v>203</v>
      </c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</row>
    <row r="109" spans="1:64">
      <c r="W109" s="146" t="s">
        <v>5</v>
      </c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O109" s="146" t="s">
        <v>63</v>
      </c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</row>
    <row r="110" spans="1:64">
      <c r="A110" s="144">
        <v>45233</v>
      </c>
      <c r="B110" s="145"/>
      <c r="C110" s="145"/>
      <c r="D110" s="145"/>
      <c r="E110" s="145"/>
      <c r="F110" s="145"/>
      <c r="G110" s="145"/>
      <c r="H110" s="145"/>
    </row>
    <row r="111" spans="1:64">
      <c r="A111" s="146" t="s">
        <v>44</v>
      </c>
      <c r="B111" s="146"/>
      <c r="C111" s="146"/>
      <c r="D111" s="146"/>
      <c r="E111" s="146"/>
      <c r="F111" s="146"/>
      <c r="G111" s="146"/>
      <c r="H111" s="146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64">
      <c r="A112" s="24" t="s">
        <v>45</v>
      </c>
    </row>
  </sheetData>
  <mergeCells count="379">
    <mergeCell ref="A104:G104"/>
    <mergeCell ref="A102:AD102"/>
    <mergeCell ref="G94:Y94"/>
    <mergeCell ref="Z94:AD94"/>
    <mergeCell ref="AE94:AN94"/>
    <mergeCell ref="AO94:AV94"/>
    <mergeCell ref="AW94:BD94"/>
    <mergeCell ref="BE94:BL94"/>
    <mergeCell ref="BE97:BL97"/>
    <mergeCell ref="A99:F99"/>
    <mergeCell ref="G99:Y99"/>
    <mergeCell ref="Z99:AD99"/>
    <mergeCell ref="AE99:AN99"/>
    <mergeCell ref="AO99:AV99"/>
    <mergeCell ref="AW99:BD99"/>
    <mergeCell ref="BE99:BL99"/>
    <mergeCell ref="A97:F97"/>
    <mergeCell ref="G97:Y97"/>
    <mergeCell ref="Z97:AD97"/>
    <mergeCell ref="AE97:AN97"/>
    <mergeCell ref="AO97:AV97"/>
    <mergeCell ref="AW97:BD97"/>
    <mergeCell ref="A98:F98"/>
    <mergeCell ref="G98:Y98"/>
    <mergeCell ref="Z98:AD98"/>
    <mergeCell ref="AE98:AN98"/>
    <mergeCell ref="AO98:AV98"/>
    <mergeCell ref="AW98:BD98"/>
    <mergeCell ref="BE98:BL98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5:BL95"/>
    <mergeCell ref="A96:F96"/>
    <mergeCell ref="G96:Y96"/>
    <mergeCell ref="Z96:AD96"/>
    <mergeCell ref="AE96:AN96"/>
    <mergeCell ref="BE91:BL91"/>
    <mergeCell ref="A91:F91"/>
    <mergeCell ref="G91:Y91"/>
    <mergeCell ref="Z91:AD91"/>
    <mergeCell ref="AE91:AN91"/>
    <mergeCell ref="AO91:AV91"/>
    <mergeCell ref="AW91:BD91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3:BL83"/>
    <mergeCell ref="A83:F83"/>
    <mergeCell ref="G83:Y83"/>
    <mergeCell ref="Z83:AD83"/>
    <mergeCell ref="AE83:AN83"/>
    <mergeCell ref="AO83:AV83"/>
    <mergeCell ref="AW83:BD83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79:F79"/>
    <mergeCell ref="AW80:BD80"/>
    <mergeCell ref="BE80:BL80"/>
    <mergeCell ref="BE75:BL75"/>
    <mergeCell ref="A75:F75"/>
    <mergeCell ref="G75:Y75"/>
    <mergeCell ref="Z75:AD75"/>
    <mergeCell ref="AE75:AN75"/>
    <mergeCell ref="AO75:AV75"/>
    <mergeCell ref="AW75:BD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A110:H110"/>
    <mergeCell ref="A111:H111"/>
    <mergeCell ref="A33:F33"/>
    <mergeCell ref="G33:BL33"/>
    <mergeCell ref="A43:F43"/>
    <mergeCell ref="G43:BL43"/>
    <mergeCell ref="A105:AS105"/>
    <mergeCell ref="A106:AS106"/>
    <mergeCell ref="AO108:BG108"/>
    <mergeCell ref="W109:AM109"/>
    <mergeCell ref="AO109:BG109"/>
    <mergeCell ref="Z108:AM108"/>
    <mergeCell ref="A108:Y108"/>
    <mergeCell ref="AO102:BG102"/>
    <mergeCell ref="W103:AM103"/>
    <mergeCell ref="AO103:BG103"/>
    <mergeCell ref="BE69:BL69"/>
    <mergeCell ref="A70:F70"/>
    <mergeCell ref="G70:Y70"/>
    <mergeCell ref="Z70:AD70"/>
    <mergeCell ref="AE70:AN70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R64:AY64"/>
    <mergeCell ref="A63:C63"/>
    <mergeCell ref="D63:AA63"/>
    <mergeCell ref="AB63:AI63"/>
    <mergeCell ref="AJ63:AQ63"/>
    <mergeCell ref="AR63:AY63"/>
    <mergeCell ref="A52:C52"/>
    <mergeCell ref="D52:AB52"/>
    <mergeCell ref="AC52:AJ52"/>
    <mergeCell ref="AK52:AR52"/>
    <mergeCell ref="AS52:AZ52"/>
    <mergeCell ref="A57:BL57"/>
    <mergeCell ref="A53:C53"/>
    <mergeCell ref="D53:AB53"/>
    <mergeCell ref="AC53:AJ53"/>
    <mergeCell ref="AK53:AR53"/>
    <mergeCell ref="A55:C55"/>
    <mergeCell ref="D55:AB55"/>
    <mergeCell ref="AC55:AJ55"/>
    <mergeCell ref="AK55:AR55"/>
    <mergeCell ref="AS55:AZ55"/>
    <mergeCell ref="AS53:AZ53"/>
    <mergeCell ref="A54:C54"/>
    <mergeCell ref="D54:AB54"/>
    <mergeCell ref="AC54:AJ54"/>
    <mergeCell ref="AK54:AR54"/>
    <mergeCell ref="AS54:AZ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2:F42"/>
    <mergeCell ref="G42:BL42"/>
    <mergeCell ref="A46:AZ46"/>
    <mergeCell ref="A47:AZ47"/>
    <mergeCell ref="A48:C49"/>
    <mergeCell ref="D48:AB49"/>
    <mergeCell ref="AC48:AJ49"/>
    <mergeCell ref="AK48:AR49"/>
    <mergeCell ref="AS48:AZ49"/>
    <mergeCell ref="A44:F44"/>
    <mergeCell ref="G44:BL44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B17:L17"/>
    <mergeCell ref="AN1:BL1"/>
    <mergeCell ref="AN3:BL3"/>
    <mergeCell ref="AN4:BL4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AN2:BK2"/>
    <mergeCell ref="AN6:BE6"/>
    <mergeCell ref="AN7:AT7"/>
    <mergeCell ref="AV7:BE7"/>
    <mergeCell ref="AN5:BL5"/>
    <mergeCell ref="BQ85:CA85"/>
    <mergeCell ref="A94:F94"/>
    <mergeCell ref="A78:F78"/>
    <mergeCell ref="G78:Y78"/>
    <mergeCell ref="Z78:AD78"/>
    <mergeCell ref="AE78:AN78"/>
    <mergeCell ref="AO78:AV78"/>
    <mergeCell ref="AW78:BD78"/>
    <mergeCell ref="BE78:BL78"/>
    <mergeCell ref="A86:F86"/>
    <mergeCell ref="G86:Y86"/>
    <mergeCell ref="Z86:AD86"/>
    <mergeCell ref="AE86:AN86"/>
    <mergeCell ref="AO86:AV86"/>
    <mergeCell ref="AW86:BD86"/>
    <mergeCell ref="BE86:BL86"/>
    <mergeCell ref="BE79:BL79"/>
    <mergeCell ref="A80:F80"/>
    <mergeCell ref="G80:Y80"/>
    <mergeCell ref="Z80:AD80"/>
    <mergeCell ref="AE80:AN80"/>
    <mergeCell ref="AO80:AV80"/>
    <mergeCell ref="G79:Y79"/>
    <mergeCell ref="Z79:AD79"/>
  </mergeCells>
  <conditionalFormatting sqref="H70:L70 H80:L80 H88:L88 H96:L96 G70:G75 G80:G83 G77:G78 G88:G91 G85:G86 G93:G94 G96:G98">
    <cfRule type="cellIs" dxfId="37" priority="8" stopIfTrue="1" operator="equal">
      <formula>$G69</formula>
    </cfRule>
  </conditionalFormatting>
  <conditionalFormatting sqref="D52:D55 D55:I55">
    <cfRule type="cellIs" dxfId="36" priority="7" stopIfTrue="1" operator="equal">
      <formula>$D51</formula>
    </cfRule>
  </conditionalFormatting>
  <conditionalFormatting sqref="A70:F99">
    <cfRule type="cellIs" dxfId="35" priority="6" stopIfTrue="1" operator="equal">
      <formula>0</formula>
    </cfRule>
  </conditionalFormatting>
  <conditionalFormatting sqref="G92 G84 G76">
    <cfRule type="cellIs" dxfId="34" priority="10" stopIfTrue="1" operator="equal">
      <formula>#REF!</formula>
    </cfRule>
  </conditionalFormatting>
  <conditionalFormatting sqref="G79 G87 G95 G99">
    <cfRule type="cellIs" dxfId="33" priority="12" stopIfTrue="1" operator="equal">
      <formula>$G77</formula>
    </cfRule>
  </conditionalFormatting>
  <conditionalFormatting sqref="G78">
    <cfRule type="cellIs" dxfId="32" priority="5" stopIfTrue="1" operator="equal">
      <formula>$G76</formula>
    </cfRule>
  </conditionalFormatting>
  <conditionalFormatting sqref="G86">
    <cfRule type="cellIs" dxfId="31" priority="4" stopIfTrue="1" operator="equal">
      <formula>$G84</formula>
    </cfRule>
  </conditionalFormatting>
  <conditionalFormatting sqref="G86">
    <cfRule type="cellIs" dxfId="30" priority="3" stopIfTrue="1" operator="equal">
      <formula>$G85</formula>
    </cfRule>
  </conditionalFormatting>
  <conditionalFormatting sqref="G94">
    <cfRule type="cellIs" dxfId="29" priority="2" stopIfTrue="1" operator="equal">
      <formula>$G93</formula>
    </cfRule>
  </conditionalFormatting>
  <conditionalFormatting sqref="G98">
    <cfRule type="cellIs" dxfId="28" priority="1" stopIfTrue="1" operator="equal">
      <formula>$G96</formula>
    </cfRule>
  </conditionalFormatting>
  <pageMargins left="0.31496062992125984" right="0.31496062992125984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79" zoomScaleSheetLayoutView="100" workbookViewId="0">
      <selection activeCell="Z89" sqref="Z89:AD89"/>
    </sheetView>
  </sheetViews>
  <sheetFormatPr defaultRowHeight="12.75"/>
  <cols>
    <col min="1" max="19" width="2.85546875" style="1" customWidth="1"/>
    <col min="20" max="23" width="1.85546875" style="1" customWidth="1"/>
    <col min="24" max="25" width="2.85546875" style="1" customWidth="1"/>
    <col min="26" max="30" width="2.28515625" style="1" customWidth="1"/>
    <col min="31" max="40" width="4.5703125" style="55" customWidth="1"/>
    <col min="41" max="47" width="2.140625" style="1" customWidth="1"/>
    <col min="48" max="48" width="2.7109375" style="1" customWidth="1"/>
    <col min="49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35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3.5" customHeight="1">
      <c r="AO3" s="89" t="s">
        <v>194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17.25" customHeight="1">
      <c r="AO4" s="90" t="s">
        <v>77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 ht="9" customHeight="1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6" ht="7.5" customHeight="1"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7"/>
    </row>
    <row r="7" spans="1:76" s="48" customFormat="1" ht="12.75" customHeight="1"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84" t="s">
        <v>287</v>
      </c>
      <c r="AP7" s="84"/>
      <c r="AQ7" s="84"/>
      <c r="AR7" s="84"/>
      <c r="AS7" s="84"/>
      <c r="AT7" s="84"/>
      <c r="AU7" s="84"/>
      <c r="AV7" s="63" t="s">
        <v>61</v>
      </c>
      <c r="AW7" s="85" t="s">
        <v>288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t="10.5" customHeight="1"/>
    <row r="10" spans="1:76" s="46" customFormat="1" ht="15" customHeight="1">
      <c r="A10" s="251" t="s">
        <v>21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51"/>
      <c r="AP10" s="251"/>
      <c r="AQ10" s="251"/>
      <c r="AR10" s="251"/>
      <c r="AS10" s="251"/>
      <c r="AT10" s="251"/>
      <c r="AU10" s="251"/>
      <c r="AV10" s="251"/>
      <c r="AW10" s="251"/>
      <c r="AX10" s="251"/>
      <c r="AY10" s="251"/>
      <c r="AZ10" s="251"/>
      <c r="BA10" s="251"/>
      <c r="BB10" s="251"/>
      <c r="BC10" s="251"/>
      <c r="BD10" s="251"/>
      <c r="BE10" s="251"/>
      <c r="BF10" s="251"/>
      <c r="BG10" s="251"/>
      <c r="BH10" s="251"/>
      <c r="BI10" s="251"/>
      <c r="BJ10" s="251"/>
      <c r="BK10" s="251"/>
      <c r="BL10" s="251"/>
    </row>
    <row r="11" spans="1:76" s="46" customFormat="1" ht="14.25" customHeight="1">
      <c r="A11" s="251" t="s">
        <v>84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1"/>
      <c r="BH11" s="251"/>
      <c r="BI11" s="251"/>
      <c r="BJ11" s="251"/>
      <c r="BK11" s="251"/>
      <c r="BL11" s="25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0" t="s">
        <v>76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77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81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 ht="8.25" customHeight="1"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0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87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81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>
      <c r="AE18" s="58"/>
      <c r="AF18" s="58"/>
      <c r="AG18" s="58"/>
      <c r="AH18" s="58"/>
      <c r="AI18" s="58"/>
      <c r="AJ18" s="58"/>
      <c r="AK18" s="58"/>
      <c r="AL18" s="58"/>
      <c r="AM18" s="58"/>
      <c r="AN18" s="58"/>
    </row>
    <row r="19" spans="1:78" s="39" customFormat="1" ht="44.25" customHeight="1">
      <c r="A19" s="36" t="s">
        <v>52</v>
      </c>
      <c r="B19" s="80" t="s">
        <v>171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173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174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218" t="s">
        <v>172</v>
      </c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  <c r="AW19" s="267"/>
      <c r="AX19" s="267"/>
      <c r="AY19" s="267"/>
      <c r="AZ19" s="267"/>
      <c r="BA19" s="267"/>
      <c r="BB19" s="267"/>
      <c r="BC19" s="267"/>
      <c r="BD19" s="41"/>
      <c r="BE19" s="80" t="s">
        <v>82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13587198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AC54</f>
        <v>13497198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18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9">
        <f>AK54</f>
        <v>90000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59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9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59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273" customHeight="1">
      <c r="A26" s="100" t="s">
        <v>282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3.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ht="28.5" customHeight="1">
      <c r="A32" s="103">
        <v>1</v>
      </c>
      <c r="B32" s="103"/>
      <c r="C32" s="103"/>
      <c r="D32" s="103"/>
      <c r="E32" s="103"/>
      <c r="F32" s="103"/>
      <c r="G32" s="223" t="s">
        <v>108</v>
      </c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  <c r="AQ32" s="224"/>
      <c r="AR32" s="224"/>
      <c r="AS32" s="224"/>
      <c r="AT32" s="224"/>
      <c r="AU32" s="224"/>
      <c r="AV32" s="224"/>
      <c r="AW32" s="224"/>
      <c r="AX32" s="224"/>
      <c r="AY32" s="224"/>
      <c r="AZ32" s="224"/>
      <c r="BA32" s="224"/>
      <c r="BB32" s="224"/>
      <c r="BC32" s="224"/>
      <c r="BD32" s="224"/>
      <c r="BE32" s="224"/>
      <c r="BF32" s="224"/>
      <c r="BG32" s="224"/>
      <c r="BH32" s="224"/>
      <c r="BI32" s="224"/>
      <c r="BJ32" s="224"/>
      <c r="BK32" s="224"/>
      <c r="BL32" s="225"/>
      <c r="BZ32" s="1" t="s">
        <v>47</v>
      </c>
    </row>
    <row r="33" spans="1:78" ht="27.75" customHeight="1">
      <c r="A33" s="103">
        <v>2</v>
      </c>
      <c r="B33" s="103"/>
      <c r="C33" s="103"/>
      <c r="D33" s="103"/>
      <c r="E33" s="103"/>
      <c r="F33" s="103"/>
      <c r="G33" s="223" t="s">
        <v>109</v>
      </c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  <c r="AQ33" s="224"/>
      <c r="AR33" s="224"/>
      <c r="AS33" s="224"/>
      <c r="AT33" s="224"/>
      <c r="AU33" s="224"/>
      <c r="AV33" s="224"/>
      <c r="AW33" s="224"/>
      <c r="AX33" s="224"/>
      <c r="AY33" s="224"/>
      <c r="AZ33" s="224"/>
      <c r="BA33" s="224"/>
      <c r="BB33" s="224"/>
      <c r="BC33" s="224"/>
      <c r="BD33" s="224"/>
      <c r="BE33" s="224"/>
      <c r="BF33" s="224"/>
      <c r="BG33" s="224"/>
      <c r="BH33" s="224"/>
      <c r="BI33" s="224"/>
      <c r="BJ33" s="224"/>
      <c r="BK33" s="224"/>
      <c r="BL33" s="225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02" t="s">
        <v>37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</row>
    <row r="36" spans="1:78" ht="15.95" customHeight="1">
      <c r="A36" s="117" t="s">
        <v>170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02" t="s">
        <v>38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</row>
    <row r="39" spans="1:78" ht="15.75" customHeight="1">
      <c r="A39" s="103" t="s">
        <v>27</v>
      </c>
      <c r="B39" s="103"/>
      <c r="C39" s="103"/>
      <c r="D39" s="103"/>
      <c r="E39" s="103"/>
      <c r="F39" s="103"/>
      <c r="G39" s="104" t="s">
        <v>24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5.75" hidden="1">
      <c r="A40" s="107">
        <v>1</v>
      </c>
      <c r="B40" s="107"/>
      <c r="C40" s="107"/>
      <c r="D40" s="107"/>
      <c r="E40" s="107"/>
      <c r="F40" s="107"/>
      <c r="G40" s="104">
        <v>2</v>
      </c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6"/>
    </row>
    <row r="41" spans="1:78" ht="10.5" hidden="1" customHeight="1">
      <c r="A41" s="111" t="s">
        <v>6</v>
      </c>
      <c r="B41" s="111"/>
      <c r="C41" s="111"/>
      <c r="D41" s="111"/>
      <c r="E41" s="111"/>
      <c r="F41" s="111"/>
      <c r="G41" s="112" t="s">
        <v>7</v>
      </c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4"/>
      <c r="BZ41" s="1" t="s">
        <v>11</v>
      </c>
    </row>
    <row r="42" spans="1:78" ht="16.5" customHeight="1">
      <c r="A42" s="268">
        <v>1</v>
      </c>
      <c r="B42" s="268"/>
      <c r="C42" s="268"/>
      <c r="D42" s="268"/>
      <c r="E42" s="268"/>
      <c r="F42" s="268"/>
      <c r="G42" s="258" t="s">
        <v>143</v>
      </c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59"/>
      <c r="AO42" s="259"/>
      <c r="AP42" s="259"/>
      <c r="AQ42" s="259"/>
      <c r="AR42" s="259"/>
      <c r="AS42" s="259"/>
      <c r="AT42" s="259"/>
      <c r="AU42" s="259"/>
      <c r="AV42" s="259"/>
      <c r="AW42" s="259"/>
      <c r="AX42" s="259"/>
      <c r="AY42" s="259"/>
      <c r="AZ42" s="259"/>
      <c r="BA42" s="259"/>
      <c r="BB42" s="259"/>
      <c r="BC42" s="259"/>
      <c r="BD42" s="259"/>
      <c r="BE42" s="259"/>
      <c r="BF42" s="259"/>
      <c r="BG42" s="259"/>
      <c r="BH42" s="259"/>
      <c r="BI42" s="259"/>
      <c r="BJ42" s="259"/>
      <c r="BK42" s="259"/>
      <c r="BL42" s="260"/>
      <c r="BZ42" s="1" t="s">
        <v>12</v>
      </c>
    </row>
    <row r="43" spans="1:78" ht="16.5" customHeight="1">
      <c r="A43" s="268">
        <v>2</v>
      </c>
      <c r="B43" s="268"/>
      <c r="C43" s="268"/>
      <c r="D43" s="268"/>
      <c r="E43" s="268"/>
      <c r="F43" s="268"/>
      <c r="G43" s="258" t="s">
        <v>213</v>
      </c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259"/>
      <c r="BB43" s="259"/>
      <c r="BC43" s="259"/>
      <c r="BD43" s="259"/>
      <c r="BE43" s="259"/>
      <c r="BF43" s="259"/>
      <c r="BG43" s="259"/>
      <c r="BH43" s="259"/>
      <c r="BI43" s="259"/>
      <c r="BJ43" s="259"/>
      <c r="BK43" s="259"/>
      <c r="BL43" s="260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102" t="s">
        <v>40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19" t="s">
        <v>83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4.25" customHeight="1">
      <c r="A47" s="107" t="s">
        <v>27</v>
      </c>
      <c r="B47" s="107"/>
      <c r="C47" s="107"/>
      <c r="D47" s="120" t="s">
        <v>25</v>
      </c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2"/>
      <c r="AC47" s="107" t="s">
        <v>28</v>
      </c>
      <c r="AD47" s="107"/>
      <c r="AE47" s="107"/>
      <c r="AF47" s="107"/>
      <c r="AG47" s="107"/>
      <c r="AH47" s="107"/>
      <c r="AI47" s="107"/>
      <c r="AJ47" s="107"/>
      <c r="AK47" s="107" t="s">
        <v>29</v>
      </c>
      <c r="AL47" s="107"/>
      <c r="AM47" s="107"/>
      <c r="AN47" s="107"/>
      <c r="AO47" s="107"/>
      <c r="AP47" s="107"/>
      <c r="AQ47" s="107"/>
      <c r="AR47" s="107"/>
      <c r="AS47" s="107" t="s">
        <v>26</v>
      </c>
      <c r="AT47" s="107"/>
      <c r="AU47" s="107"/>
      <c r="AV47" s="107"/>
      <c r="AW47" s="107"/>
      <c r="AX47" s="107"/>
      <c r="AY47" s="107"/>
      <c r="AZ47" s="107"/>
      <c r="BA47" s="18"/>
      <c r="BB47" s="18"/>
      <c r="BC47" s="18"/>
      <c r="BD47" s="18"/>
      <c r="BE47" s="18"/>
      <c r="BF47" s="18"/>
      <c r="BG47" s="18"/>
      <c r="BH47" s="18"/>
    </row>
    <row r="48" spans="1:78" ht="14.25" customHeight="1">
      <c r="A48" s="107"/>
      <c r="B48" s="107"/>
      <c r="C48" s="107"/>
      <c r="D48" s="123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07">
        <v>1</v>
      </c>
      <c r="B49" s="107"/>
      <c r="C49" s="107"/>
      <c r="D49" s="126">
        <v>2</v>
      </c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8"/>
      <c r="AC49" s="107">
        <v>3</v>
      </c>
      <c r="AD49" s="107"/>
      <c r="AE49" s="107"/>
      <c r="AF49" s="107"/>
      <c r="AG49" s="107"/>
      <c r="AH49" s="107"/>
      <c r="AI49" s="107"/>
      <c r="AJ49" s="107"/>
      <c r="AK49" s="107">
        <v>4</v>
      </c>
      <c r="AL49" s="107"/>
      <c r="AM49" s="107"/>
      <c r="AN49" s="107"/>
      <c r="AO49" s="107"/>
      <c r="AP49" s="107"/>
      <c r="AQ49" s="107"/>
      <c r="AR49" s="107"/>
      <c r="AS49" s="107">
        <v>5</v>
      </c>
      <c r="AT49" s="107"/>
      <c r="AU49" s="107"/>
      <c r="AV49" s="107"/>
      <c r="AW49" s="107"/>
      <c r="AX49" s="107"/>
      <c r="AY49" s="107"/>
      <c r="AZ49" s="107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11" t="s">
        <v>6</v>
      </c>
      <c r="B50" s="111"/>
      <c r="C50" s="111"/>
      <c r="D50" s="129" t="s">
        <v>7</v>
      </c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1"/>
      <c r="AC50" s="132" t="s">
        <v>8</v>
      </c>
      <c r="AD50" s="132"/>
      <c r="AE50" s="132"/>
      <c r="AF50" s="132"/>
      <c r="AG50" s="132"/>
      <c r="AH50" s="132"/>
      <c r="AI50" s="132"/>
      <c r="AJ50" s="132"/>
      <c r="AK50" s="132" t="s">
        <v>9</v>
      </c>
      <c r="AL50" s="132"/>
      <c r="AM50" s="132"/>
      <c r="AN50" s="132"/>
      <c r="AO50" s="132"/>
      <c r="AP50" s="132"/>
      <c r="AQ50" s="132"/>
      <c r="AR50" s="132"/>
      <c r="AS50" s="133" t="s">
        <v>10</v>
      </c>
      <c r="AT50" s="132"/>
      <c r="AU50" s="132"/>
      <c r="AV50" s="132"/>
      <c r="AW50" s="132"/>
      <c r="AX50" s="132"/>
      <c r="AY50" s="132"/>
      <c r="AZ50" s="132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84.75" customHeight="1">
      <c r="A51" s="107">
        <v>1</v>
      </c>
      <c r="B51" s="107"/>
      <c r="C51" s="107"/>
      <c r="D51" s="115" t="s">
        <v>144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116"/>
      <c r="AC51" s="134">
        <f>12368472+43200+160000+29886+59630+38010+100000+698000</f>
        <v>13497198</v>
      </c>
      <c r="AD51" s="134"/>
      <c r="AE51" s="134"/>
      <c r="AF51" s="134"/>
      <c r="AG51" s="134"/>
      <c r="AH51" s="134"/>
      <c r="AI51" s="134"/>
      <c r="AJ51" s="134"/>
      <c r="AK51" s="134">
        <v>0</v>
      </c>
      <c r="AL51" s="134"/>
      <c r="AM51" s="134"/>
      <c r="AN51" s="134"/>
      <c r="AO51" s="134"/>
      <c r="AP51" s="134"/>
      <c r="AQ51" s="134"/>
      <c r="AR51" s="134"/>
      <c r="AS51" s="134">
        <f>AC51+AK51</f>
        <v>13497198</v>
      </c>
      <c r="AT51" s="134"/>
      <c r="AU51" s="134"/>
      <c r="AV51" s="134"/>
      <c r="AW51" s="134"/>
      <c r="AX51" s="134"/>
      <c r="AY51" s="134"/>
      <c r="AZ51" s="134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30.75" customHeight="1">
      <c r="A52" s="107">
        <v>2</v>
      </c>
      <c r="B52" s="107"/>
      <c r="C52" s="107"/>
      <c r="D52" s="115" t="s">
        <v>206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116"/>
      <c r="AC52" s="134">
        <v>0</v>
      </c>
      <c r="AD52" s="134"/>
      <c r="AE52" s="134"/>
      <c r="AF52" s="134"/>
      <c r="AG52" s="134"/>
      <c r="AH52" s="134"/>
      <c r="AI52" s="134"/>
      <c r="AJ52" s="134"/>
      <c r="AK52" s="134">
        <v>90000</v>
      </c>
      <c r="AL52" s="134"/>
      <c r="AM52" s="134"/>
      <c r="AN52" s="134"/>
      <c r="AO52" s="134"/>
      <c r="AP52" s="134"/>
      <c r="AQ52" s="134"/>
      <c r="AR52" s="134"/>
      <c r="AS52" s="134">
        <f>AC52+AK52</f>
        <v>90000</v>
      </c>
      <c r="AT52" s="134"/>
      <c r="AU52" s="134"/>
      <c r="AV52" s="134"/>
      <c r="AW52" s="134"/>
      <c r="AX52" s="134"/>
      <c r="AY52" s="134"/>
      <c r="AZ52" s="134"/>
      <c r="BA52" s="21"/>
      <c r="BB52" s="21"/>
      <c r="BC52" s="21"/>
      <c r="BD52" s="21"/>
      <c r="BE52" s="21"/>
      <c r="BF52" s="21"/>
      <c r="BG52" s="21"/>
      <c r="BH52" s="21"/>
    </row>
    <row r="53" spans="1:78" ht="33" hidden="1" customHeight="1">
      <c r="A53" s="107">
        <v>3</v>
      </c>
      <c r="B53" s="107"/>
      <c r="C53" s="107"/>
      <c r="D53" s="115" t="s">
        <v>113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116"/>
      <c r="AC53" s="134">
        <v>0</v>
      </c>
      <c r="AD53" s="134"/>
      <c r="AE53" s="134"/>
      <c r="AF53" s="134"/>
      <c r="AG53" s="134"/>
      <c r="AH53" s="134"/>
      <c r="AI53" s="134"/>
      <c r="AJ53" s="134"/>
      <c r="AK53" s="134">
        <f>2000000-2000000</f>
        <v>0</v>
      </c>
      <c r="AL53" s="134"/>
      <c r="AM53" s="134"/>
      <c r="AN53" s="134"/>
      <c r="AO53" s="134"/>
      <c r="AP53" s="134"/>
      <c r="AQ53" s="134"/>
      <c r="AR53" s="134"/>
      <c r="AS53" s="134">
        <f>AC53+AK53</f>
        <v>0</v>
      </c>
      <c r="AT53" s="134"/>
      <c r="AU53" s="134"/>
      <c r="AV53" s="134"/>
      <c r="AW53" s="134"/>
      <c r="AX53" s="134"/>
      <c r="AY53" s="134"/>
      <c r="AZ53" s="134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40"/>
      <c r="B54" s="140"/>
      <c r="C54" s="140"/>
      <c r="D54" s="136" t="s">
        <v>66</v>
      </c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8"/>
      <c r="AC54" s="139">
        <f>AC51</f>
        <v>13497198</v>
      </c>
      <c r="AD54" s="139"/>
      <c r="AE54" s="139"/>
      <c r="AF54" s="139"/>
      <c r="AG54" s="139"/>
      <c r="AH54" s="139"/>
      <c r="AI54" s="139"/>
      <c r="AJ54" s="139"/>
      <c r="AK54" s="139">
        <f>AK53+AK52</f>
        <v>90000</v>
      </c>
      <c r="AL54" s="139"/>
      <c r="AM54" s="139"/>
      <c r="AN54" s="139"/>
      <c r="AO54" s="139"/>
      <c r="AP54" s="139"/>
      <c r="AQ54" s="139"/>
      <c r="AR54" s="139"/>
      <c r="AS54" s="139">
        <f>AS51+AS52+AS53</f>
        <v>13587198</v>
      </c>
      <c r="AT54" s="139"/>
      <c r="AU54" s="139"/>
      <c r="AV54" s="139"/>
      <c r="AW54" s="139"/>
      <c r="AX54" s="139"/>
      <c r="AY54" s="139"/>
      <c r="AZ54" s="139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88" t="s">
        <v>41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</row>
    <row r="57" spans="1:78" ht="15" customHeight="1">
      <c r="A57" s="119" t="s">
        <v>83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4.25" customHeight="1">
      <c r="A58" s="107" t="s">
        <v>27</v>
      </c>
      <c r="B58" s="107"/>
      <c r="C58" s="107"/>
      <c r="D58" s="120" t="s">
        <v>33</v>
      </c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2"/>
      <c r="AB58" s="107" t="s">
        <v>28</v>
      </c>
      <c r="AC58" s="107"/>
      <c r="AD58" s="107"/>
      <c r="AE58" s="107"/>
      <c r="AF58" s="107"/>
      <c r="AG58" s="107"/>
      <c r="AH58" s="107"/>
      <c r="AI58" s="107"/>
      <c r="AJ58" s="107" t="s">
        <v>29</v>
      </c>
      <c r="AK58" s="107"/>
      <c r="AL58" s="107"/>
      <c r="AM58" s="107"/>
      <c r="AN58" s="107"/>
      <c r="AO58" s="107"/>
      <c r="AP58" s="107"/>
      <c r="AQ58" s="107"/>
      <c r="AR58" s="107" t="s">
        <v>26</v>
      </c>
      <c r="AS58" s="107"/>
      <c r="AT58" s="107"/>
      <c r="AU58" s="107"/>
      <c r="AV58" s="107"/>
      <c r="AW58" s="107"/>
      <c r="AX58" s="107"/>
      <c r="AY58" s="107"/>
    </row>
    <row r="59" spans="1:78" ht="14.25" customHeight="1">
      <c r="A59" s="107"/>
      <c r="B59" s="107"/>
      <c r="C59" s="107"/>
      <c r="D59" s="123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5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</row>
    <row r="60" spans="1:78" ht="15.75" customHeight="1">
      <c r="A60" s="107">
        <v>1</v>
      </c>
      <c r="B60" s="107"/>
      <c r="C60" s="107"/>
      <c r="D60" s="126">
        <v>2</v>
      </c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8"/>
      <c r="AB60" s="107">
        <v>3</v>
      </c>
      <c r="AC60" s="107"/>
      <c r="AD60" s="107"/>
      <c r="AE60" s="107"/>
      <c r="AF60" s="107"/>
      <c r="AG60" s="107"/>
      <c r="AH60" s="107"/>
      <c r="AI60" s="107"/>
      <c r="AJ60" s="107">
        <v>4</v>
      </c>
      <c r="AK60" s="107"/>
      <c r="AL60" s="107"/>
      <c r="AM60" s="107"/>
      <c r="AN60" s="107"/>
      <c r="AO60" s="107"/>
      <c r="AP60" s="107"/>
      <c r="AQ60" s="107"/>
      <c r="AR60" s="107">
        <v>5</v>
      </c>
      <c r="AS60" s="107"/>
      <c r="AT60" s="107"/>
      <c r="AU60" s="107"/>
      <c r="AV60" s="107"/>
      <c r="AW60" s="107"/>
      <c r="AX60" s="107"/>
      <c r="AY60" s="107"/>
    </row>
    <row r="61" spans="1:78" ht="12.75" hidden="1" customHeight="1">
      <c r="A61" s="111" t="s">
        <v>6</v>
      </c>
      <c r="B61" s="111"/>
      <c r="C61" s="111"/>
      <c r="D61" s="112" t="s">
        <v>7</v>
      </c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4"/>
      <c r="AB61" s="132" t="s">
        <v>8</v>
      </c>
      <c r="AC61" s="132"/>
      <c r="AD61" s="132"/>
      <c r="AE61" s="132"/>
      <c r="AF61" s="132"/>
      <c r="AG61" s="132"/>
      <c r="AH61" s="132"/>
      <c r="AI61" s="132"/>
      <c r="AJ61" s="132" t="s">
        <v>9</v>
      </c>
      <c r="AK61" s="132"/>
      <c r="AL61" s="132"/>
      <c r="AM61" s="132"/>
      <c r="AN61" s="132"/>
      <c r="AO61" s="132"/>
      <c r="AP61" s="132"/>
      <c r="AQ61" s="132"/>
      <c r="AR61" s="132" t="s">
        <v>10</v>
      </c>
      <c r="AS61" s="132"/>
      <c r="AT61" s="132"/>
      <c r="AU61" s="132"/>
      <c r="AV61" s="132"/>
      <c r="AW61" s="132"/>
      <c r="AX61" s="132"/>
      <c r="AY61" s="132"/>
      <c r="BZ61" s="1" t="s">
        <v>15</v>
      </c>
    </row>
    <row r="62" spans="1:78" ht="23.25" customHeight="1">
      <c r="A62" s="107">
        <v>1</v>
      </c>
      <c r="B62" s="107"/>
      <c r="C62" s="107"/>
      <c r="D62" s="115" t="s">
        <v>114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116"/>
      <c r="AB62" s="134">
        <f>11718472+43200+160000+99000+18886+59630+291700+38010+100000+698000</f>
        <v>13226898</v>
      </c>
      <c r="AC62" s="134"/>
      <c r="AD62" s="134"/>
      <c r="AE62" s="134"/>
      <c r="AF62" s="134"/>
      <c r="AG62" s="134"/>
      <c r="AH62" s="134"/>
      <c r="AI62" s="134"/>
      <c r="AJ62" s="134">
        <f>AK54</f>
        <v>90000</v>
      </c>
      <c r="AK62" s="134"/>
      <c r="AL62" s="134"/>
      <c r="AM62" s="134"/>
      <c r="AN62" s="134"/>
      <c r="AO62" s="134"/>
      <c r="AP62" s="134"/>
      <c r="AQ62" s="134"/>
      <c r="AR62" s="134">
        <f>AB62+AJ62</f>
        <v>13316898</v>
      </c>
      <c r="AS62" s="134"/>
      <c r="AT62" s="134"/>
      <c r="AU62" s="134"/>
      <c r="AV62" s="134"/>
      <c r="AW62" s="134"/>
      <c r="AX62" s="134"/>
      <c r="AY62" s="134"/>
      <c r="BZ62" s="1" t="s">
        <v>16</v>
      </c>
    </row>
    <row r="63" spans="1:78" ht="49.5" customHeight="1">
      <c r="A63" s="107">
        <v>2</v>
      </c>
      <c r="B63" s="107"/>
      <c r="C63" s="107"/>
      <c r="D63" s="115" t="s">
        <v>145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116"/>
      <c r="AB63" s="134">
        <f>650000-88000-291700</f>
        <v>270300</v>
      </c>
      <c r="AC63" s="134"/>
      <c r="AD63" s="134"/>
      <c r="AE63" s="134"/>
      <c r="AF63" s="134"/>
      <c r="AG63" s="134"/>
      <c r="AH63" s="134"/>
      <c r="AI63" s="134"/>
      <c r="AJ63" s="134">
        <v>0</v>
      </c>
      <c r="AK63" s="134"/>
      <c r="AL63" s="134"/>
      <c r="AM63" s="134"/>
      <c r="AN63" s="134"/>
      <c r="AO63" s="134"/>
      <c r="AP63" s="134"/>
      <c r="AQ63" s="134"/>
      <c r="AR63" s="134">
        <f>AB63+AJ63</f>
        <v>270300</v>
      </c>
      <c r="AS63" s="134"/>
      <c r="AT63" s="134"/>
      <c r="AU63" s="134"/>
      <c r="AV63" s="134"/>
      <c r="AW63" s="134"/>
      <c r="AX63" s="134"/>
      <c r="AY63" s="134"/>
    </row>
    <row r="64" spans="1:78" s="4" customFormat="1" ht="15.75" customHeight="1">
      <c r="A64" s="140"/>
      <c r="B64" s="140"/>
      <c r="C64" s="140"/>
      <c r="D64" s="136" t="s">
        <v>26</v>
      </c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8"/>
      <c r="AB64" s="139">
        <f>AB62+AB63</f>
        <v>13497198</v>
      </c>
      <c r="AC64" s="139"/>
      <c r="AD64" s="139"/>
      <c r="AE64" s="139"/>
      <c r="AF64" s="139"/>
      <c r="AG64" s="139"/>
      <c r="AH64" s="139"/>
      <c r="AI64" s="139"/>
      <c r="AJ64" s="139">
        <f>AJ62+AJ63</f>
        <v>90000</v>
      </c>
      <c r="AK64" s="139"/>
      <c r="AL64" s="139"/>
      <c r="AM64" s="139"/>
      <c r="AN64" s="139"/>
      <c r="AO64" s="139"/>
      <c r="AP64" s="139"/>
      <c r="AQ64" s="139"/>
      <c r="AR64" s="139">
        <f>AB64+AJ64</f>
        <v>13587198</v>
      </c>
      <c r="AS64" s="139"/>
      <c r="AT64" s="139"/>
      <c r="AU64" s="139"/>
      <c r="AV64" s="139"/>
      <c r="AW64" s="139"/>
      <c r="AX64" s="139"/>
      <c r="AY64" s="139"/>
    </row>
    <row r="65" spans="1:78" ht="30" customHeight="1"/>
    <row r="66" spans="1:78" ht="25.5" customHeight="1">
      <c r="A66" s="102" t="s">
        <v>42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</row>
    <row r="67" spans="1:78" ht="30" customHeight="1">
      <c r="A67" s="107" t="s">
        <v>27</v>
      </c>
      <c r="B67" s="107"/>
      <c r="C67" s="107"/>
      <c r="D67" s="107"/>
      <c r="E67" s="107"/>
      <c r="F67" s="107"/>
      <c r="G67" s="126" t="s">
        <v>43</v>
      </c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8"/>
      <c r="Z67" s="107" t="s">
        <v>2</v>
      </c>
      <c r="AA67" s="107"/>
      <c r="AB67" s="107"/>
      <c r="AC67" s="107"/>
      <c r="AD67" s="107"/>
      <c r="AE67" s="107" t="s">
        <v>1</v>
      </c>
      <c r="AF67" s="107"/>
      <c r="AG67" s="107"/>
      <c r="AH67" s="107"/>
      <c r="AI67" s="107"/>
      <c r="AJ67" s="107"/>
      <c r="AK67" s="107"/>
      <c r="AL67" s="107"/>
      <c r="AM67" s="107"/>
      <c r="AN67" s="107"/>
      <c r="AO67" s="126" t="s">
        <v>28</v>
      </c>
      <c r="AP67" s="127"/>
      <c r="AQ67" s="127"/>
      <c r="AR67" s="127"/>
      <c r="AS67" s="127"/>
      <c r="AT67" s="127"/>
      <c r="AU67" s="127"/>
      <c r="AV67" s="128"/>
      <c r="AW67" s="126" t="s">
        <v>29</v>
      </c>
      <c r="AX67" s="127"/>
      <c r="AY67" s="127"/>
      <c r="AZ67" s="127"/>
      <c r="BA67" s="127"/>
      <c r="BB67" s="127"/>
      <c r="BC67" s="127"/>
      <c r="BD67" s="128"/>
      <c r="BE67" s="126" t="s">
        <v>26</v>
      </c>
      <c r="BF67" s="127"/>
      <c r="BG67" s="127"/>
      <c r="BH67" s="127"/>
      <c r="BI67" s="127"/>
      <c r="BJ67" s="127"/>
      <c r="BK67" s="127"/>
      <c r="BL67" s="128"/>
    </row>
    <row r="68" spans="1:78" s="35" customFormat="1" ht="16.5" customHeight="1">
      <c r="A68" s="107">
        <v>1</v>
      </c>
      <c r="B68" s="107"/>
      <c r="C68" s="107"/>
      <c r="D68" s="107"/>
      <c r="E68" s="107"/>
      <c r="F68" s="107"/>
      <c r="G68" s="126">
        <v>2</v>
      </c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8"/>
      <c r="Z68" s="107">
        <v>3</v>
      </c>
      <c r="AA68" s="107"/>
      <c r="AB68" s="107"/>
      <c r="AC68" s="107"/>
      <c r="AD68" s="107"/>
      <c r="AE68" s="107">
        <v>4</v>
      </c>
      <c r="AF68" s="107"/>
      <c r="AG68" s="107"/>
      <c r="AH68" s="107"/>
      <c r="AI68" s="107"/>
      <c r="AJ68" s="107"/>
      <c r="AK68" s="107"/>
      <c r="AL68" s="107"/>
      <c r="AM68" s="107"/>
      <c r="AN68" s="107"/>
      <c r="AO68" s="107">
        <v>5</v>
      </c>
      <c r="AP68" s="107"/>
      <c r="AQ68" s="107"/>
      <c r="AR68" s="107"/>
      <c r="AS68" s="107"/>
      <c r="AT68" s="107"/>
      <c r="AU68" s="107"/>
      <c r="AV68" s="107"/>
      <c r="AW68" s="107">
        <v>6</v>
      </c>
      <c r="AX68" s="107"/>
      <c r="AY68" s="107"/>
      <c r="AZ68" s="107"/>
      <c r="BA68" s="107"/>
      <c r="BB68" s="107"/>
      <c r="BC68" s="107"/>
      <c r="BD68" s="107"/>
      <c r="BE68" s="107">
        <v>7</v>
      </c>
      <c r="BF68" s="107"/>
      <c r="BG68" s="107"/>
      <c r="BH68" s="107"/>
      <c r="BI68" s="107"/>
      <c r="BJ68" s="107"/>
      <c r="BK68" s="107"/>
      <c r="BL68" s="107"/>
    </row>
    <row r="69" spans="1:78" ht="12.75" hidden="1" customHeight="1">
      <c r="A69" s="111" t="s">
        <v>32</v>
      </c>
      <c r="B69" s="111"/>
      <c r="C69" s="111"/>
      <c r="D69" s="111"/>
      <c r="E69" s="111"/>
      <c r="F69" s="111"/>
      <c r="G69" s="112" t="s">
        <v>7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11" t="s">
        <v>19</v>
      </c>
      <c r="AA69" s="111"/>
      <c r="AB69" s="111"/>
      <c r="AC69" s="111"/>
      <c r="AD69" s="111"/>
      <c r="AE69" s="111" t="s">
        <v>31</v>
      </c>
      <c r="AF69" s="111"/>
      <c r="AG69" s="111"/>
      <c r="AH69" s="111"/>
      <c r="AI69" s="111"/>
      <c r="AJ69" s="111"/>
      <c r="AK69" s="111"/>
      <c r="AL69" s="111"/>
      <c r="AM69" s="111"/>
      <c r="AN69" s="129"/>
      <c r="AO69" s="132" t="s">
        <v>8</v>
      </c>
      <c r="AP69" s="132"/>
      <c r="AQ69" s="132"/>
      <c r="AR69" s="132"/>
      <c r="AS69" s="132"/>
      <c r="AT69" s="132"/>
      <c r="AU69" s="132"/>
      <c r="AV69" s="132"/>
      <c r="AW69" s="132" t="s">
        <v>30</v>
      </c>
      <c r="AX69" s="132"/>
      <c r="AY69" s="132"/>
      <c r="AZ69" s="132"/>
      <c r="BA69" s="132"/>
      <c r="BB69" s="132"/>
      <c r="BC69" s="132"/>
      <c r="BD69" s="132"/>
      <c r="BE69" s="132" t="s">
        <v>68</v>
      </c>
      <c r="BF69" s="132"/>
      <c r="BG69" s="132"/>
      <c r="BH69" s="132"/>
      <c r="BI69" s="132"/>
      <c r="BJ69" s="132"/>
      <c r="BK69" s="132"/>
      <c r="BL69" s="132"/>
      <c r="BZ69" s="1" t="s">
        <v>17</v>
      </c>
    </row>
    <row r="70" spans="1:78" s="4" customFormat="1" ht="12.75" customHeight="1">
      <c r="A70" s="140">
        <v>0</v>
      </c>
      <c r="B70" s="140"/>
      <c r="C70" s="140"/>
      <c r="D70" s="140"/>
      <c r="E70" s="140"/>
      <c r="F70" s="140"/>
      <c r="G70" s="237" t="s">
        <v>67</v>
      </c>
      <c r="H70" s="269"/>
      <c r="I70" s="269"/>
      <c r="J70" s="269"/>
      <c r="K70" s="269"/>
      <c r="L70" s="269"/>
      <c r="M70" s="269"/>
      <c r="N70" s="269"/>
      <c r="O70" s="269"/>
      <c r="P70" s="269"/>
      <c r="Q70" s="269"/>
      <c r="R70" s="269"/>
      <c r="S70" s="269"/>
      <c r="T70" s="269"/>
      <c r="U70" s="269"/>
      <c r="V70" s="269"/>
      <c r="W70" s="269"/>
      <c r="X70" s="269"/>
      <c r="Y70" s="270"/>
      <c r="Z70" s="250"/>
      <c r="AA70" s="250"/>
      <c r="AB70" s="250"/>
      <c r="AC70" s="250"/>
      <c r="AD70" s="250"/>
      <c r="AE70" s="250"/>
      <c r="AF70" s="250"/>
      <c r="AG70" s="250"/>
      <c r="AH70" s="250"/>
      <c r="AI70" s="250"/>
      <c r="AJ70" s="250"/>
      <c r="AK70" s="250"/>
      <c r="AL70" s="250"/>
      <c r="AM70" s="250"/>
      <c r="AN70" s="271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Z70" s="4" t="s">
        <v>18</v>
      </c>
    </row>
    <row r="71" spans="1:78" ht="31.5" customHeight="1">
      <c r="A71" s="107">
        <v>1</v>
      </c>
      <c r="B71" s="107"/>
      <c r="C71" s="107"/>
      <c r="D71" s="107"/>
      <c r="E71" s="107"/>
      <c r="F71" s="107"/>
      <c r="G71" s="115" t="s">
        <v>146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116"/>
      <c r="Z71" s="247" t="s">
        <v>69</v>
      </c>
      <c r="AA71" s="247"/>
      <c r="AB71" s="247"/>
      <c r="AC71" s="247"/>
      <c r="AD71" s="247"/>
      <c r="AE71" s="190" t="s">
        <v>129</v>
      </c>
      <c r="AF71" s="191"/>
      <c r="AG71" s="191"/>
      <c r="AH71" s="191"/>
      <c r="AI71" s="191"/>
      <c r="AJ71" s="191"/>
      <c r="AK71" s="191"/>
      <c r="AL71" s="191"/>
      <c r="AM71" s="191"/>
      <c r="AN71" s="192"/>
      <c r="AO71" s="188">
        <f>11232+6780</f>
        <v>18012</v>
      </c>
      <c r="AP71" s="188"/>
      <c r="AQ71" s="188"/>
      <c r="AR71" s="188"/>
      <c r="AS71" s="188"/>
      <c r="AT71" s="188"/>
      <c r="AU71" s="188"/>
      <c r="AV71" s="188"/>
      <c r="AW71" s="161">
        <v>0</v>
      </c>
      <c r="AX71" s="161"/>
      <c r="AY71" s="161"/>
      <c r="AZ71" s="161"/>
      <c r="BA71" s="161"/>
      <c r="BB71" s="161"/>
      <c r="BC71" s="161"/>
      <c r="BD71" s="161"/>
      <c r="BE71" s="161">
        <f>AO71+AW71</f>
        <v>18012</v>
      </c>
      <c r="BF71" s="161"/>
      <c r="BG71" s="161"/>
      <c r="BH71" s="161"/>
      <c r="BI71" s="161"/>
      <c r="BJ71" s="161"/>
      <c r="BK71" s="161"/>
      <c r="BL71" s="161"/>
    </row>
    <row r="72" spans="1:78" ht="31.5" customHeight="1">
      <c r="A72" s="107">
        <v>2</v>
      </c>
      <c r="B72" s="107"/>
      <c r="C72" s="107"/>
      <c r="D72" s="107"/>
      <c r="E72" s="107"/>
      <c r="F72" s="107"/>
      <c r="G72" s="115" t="s">
        <v>147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247" t="s">
        <v>69</v>
      </c>
      <c r="AA72" s="247"/>
      <c r="AB72" s="247"/>
      <c r="AC72" s="247"/>
      <c r="AD72" s="247"/>
      <c r="AE72" s="190" t="s">
        <v>129</v>
      </c>
      <c r="AF72" s="191"/>
      <c r="AG72" s="191"/>
      <c r="AH72" s="191"/>
      <c r="AI72" s="191"/>
      <c r="AJ72" s="191"/>
      <c r="AK72" s="191"/>
      <c r="AL72" s="191"/>
      <c r="AM72" s="191"/>
      <c r="AN72" s="192"/>
      <c r="AO72" s="272">
        <v>64</v>
      </c>
      <c r="AP72" s="272"/>
      <c r="AQ72" s="272"/>
      <c r="AR72" s="272"/>
      <c r="AS72" s="272"/>
      <c r="AT72" s="272"/>
      <c r="AU72" s="272"/>
      <c r="AV72" s="272"/>
      <c r="AW72" s="161">
        <v>0</v>
      </c>
      <c r="AX72" s="161"/>
      <c r="AY72" s="161"/>
      <c r="AZ72" s="161"/>
      <c r="BA72" s="161"/>
      <c r="BB72" s="161"/>
      <c r="BC72" s="161"/>
      <c r="BD72" s="161"/>
      <c r="BE72" s="161">
        <f t="shared" ref="BE72:BE73" si="0">AO72+AW72</f>
        <v>64</v>
      </c>
      <c r="BF72" s="161"/>
      <c r="BG72" s="161"/>
      <c r="BH72" s="161"/>
      <c r="BI72" s="161"/>
      <c r="BJ72" s="161"/>
      <c r="BK72" s="161"/>
      <c r="BL72" s="161"/>
    </row>
    <row r="73" spans="1:78" ht="44.25" customHeight="1">
      <c r="A73" s="107">
        <v>3</v>
      </c>
      <c r="B73" s="107"/>
      <c r="C73" s="107"/>
      <c r="D73" s="107"/>
      <c r="E73" s="107"/>
      <c r="F73" s="107"/>
      <c r="G73" s="115" t="s">
        <v>233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116"/>
      <c r="Z73" s="247" t="s">
        <v>73</v>
      </c>
      <c r="AA73" s="247"/>
      <c r="AB73" s="247"/>
      <c r="AC73" s="247"/>
      <c r="AD73" s="247"/>
      <c r="AE73" s="190" t="s">
        <v>148</v>
      </c>
      <c r="AF73" s="191"/>
      <c r="AG73" s="191"/>
      <c r="AH73" s="191"/>
      <c r="AI73" s="191"/>
      <c r="AJ73" s="191"/>
      <c r="AK73" s="191"/>
      <c r="AL73" s="191"/>
      <c r="AM73" s="191"/>
      <c r="AN73" s="192"/>
      <c r="AO73" s="161">
        <f>AC51</f>
        <v>13497198</v>
      </c>
      <c r="AP73" s="161"/>
      <c r="AQ73" s="161"/>
      <c r="AR73" s="161"/>
      <c r="AS73" s="161"/>
      <c r="AT73" s="161"/>
      <c r="AU73" s="161"/>
      <c r="AV73" s="161"/>
      <c r="AW73" s="161">
        <v>0</v>
      </c>
      <c r="AX73" s="161"/>
      <c r="AY73" s="161"/>
      <c r="AZ73" s="161"/>
      <c r="BA73" s="161"/>
      <c r="BB73" s="161"/>
      <c r="BC73" s="161"/>
      <c r="BD73" s="161"/>
      <c r="BE73" s="161">
        <f t="shared" si="0"/>
        <v>13497198</v>
      </c>
      <c r="BF73" s="161"/>
      <c r="BG73" s="161"/>
      <c r="BH73" s="161"/>
      <c r="BI73" s="161"/>
      <c r="BJ73" s="161"/>
      <c r="BK73" s="161"/>
      <c r="BL73" s="161"/>
    </row>
    <row r="74" spans="1:78" s="4" customFormat="1" ht="18" customHeight="1">
      <c r="A74" s="140">
        <v>0</v>
      </c>
      <c r="B74" s="140"/>
      <c r="C74" s="140"/>
      <c r="D74" s="140"/>
      <c r="E74" s="140"/>
      <c r="F74" s="140"/>
      <c r="G74" s="237" t="s">
        <v>71</v>
      </c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9"/>
      <c r="Z74" s="250"/>
      <c r="AA74" s="250"/>
      <c r="AB74" s="250"/>
      <c r="AC74" s="250"/>
      <c r="AD74" s="250"/>
      <c r="AE74" s="181"/>
      <c r="AF74" s="182"/>
      <c r="AG74" s="182"/>
      <c r="AH74" s="182"/>
      <c r="AI74" s="182"/>
      <c r="AJ74" s="182"/>
      <c r="AK74" s="182"/>
      <c r="AL74" s="182"/>
      <c r="AM74" s="182"/>
      <c r="AN74" s="183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  <c r="BI74" s="139"/>
      <c r="BJ74" s="139"/>
      <c r="BK74" s="139"/>
      <c r="BL74" s="139"/>
    </row>
    <row r="75" spans="1:78" ht="45" customHeight="1">
      <c r="A75" s="107">
        <v>1</v>
      </c>
      <c r="B75" s="107"/>
      <c r="C75" s="107"/>
      <c r="D75" s="107"/>
      <c r="E75" s="107"/>
      <c r="F75" s="107"/>
      <c r="G75" s="115" t="s">
        <v>149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116"/>
      <c r="Z75" s="247" t="s">
        <v>123</v>
      </c>
      <c r="AA75" s="247"/>
      <c r="AB75" s="247"/>
      <c r="AC75" s="247"/>
      <c r="AD75" s="247"/>
      <c r="AE75" s="190" t="s">
        <v>150</v>
      </c>
      <c r="AF75" s="191"/>
      <c r="AG75" s="191"/>
      <c r="AH75" s="191"/>
      <c r="AI75" s="191"/>
      <c r="AJ75" s="191"/>
      <c r="AK75" s="191"/>
      <c r="AL75" s="191"/>
      <c r="AM75" s="191"/>
      <c r="AN75" s="192"/>
      <c r="AO75" s="161">
        <v>10571</v>
      </c>
      <c r="AP75" s="161"/>
      <c r="AQ75" s="161"/>
      <c r="AR75" s="161"/>
      <c r="AS75" s="161"/>
      <c r="AT75" s="161"/>
      <c r="AU75" s="161"/>
      <c r="AV75" s="161"/>
      <c r="AW75" s="161">
        <v>0</v>
      </c>
      <c r="AX75" s="161"/>
      <c r="AY75" s="161"/>
      <c r="AZ75" s="161"/>
      <c r="BA75" s="161"/>
      <c r="BB75" s="161"/>
      <c r="BC75" s="161"/>
      <c r="BD75" s="161"/>
      <c r="BE75" s="161">
        <f>AO75+AW75</f>
        <v>10571</v>
      </c>
      <c r="BF75" s="161"/>
      <c r="BG75" s="161"/>
      <c r="BH75" s="161"/>
      <c r="BI75" s="161"/>
      <c r="BJ75" s="161"/>
      <c r="BK75" s="161"/>
      <c r="BL75" s="161"/>
    </row>
    <row r="76" spans="1:78" ht="45" customHeight="1">
      <c r="A76" s="107">
        <v>2</v>
      </c>
      <c r="B76" s="107"/>
      <c r="C76" s="107"/>
      <c r="D76" s="107"/>
      <c r="E76" s="107"/>
      <c r="F76" s="107"/>
      <c r="G76" s="115" t="s">
        <v>151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116"/>
      <c r="Z76" s="247" t="s">
        <v>123</v>
      </c>
      <c r="AA76" s="247"/>
      <c r="AB76" s="247"/>
      <c r="AC76" s="247"/>
      <c r="AD76" s="247"/>
      <c r="AE76" s="190" t="s">
        <v>152</v>
      </c>
      <c r="AF76" s="191"/>
      <c r="AG76" s="191"/>
      <c r="AH76" s="191"/>
      <c r="AI76" s="191"/>
      <c r="AJ76" s="191"/>
      <c r="AK76" s="191"/>
      <c r="AL76" s="191"/>
      <c r="AM76" s="191"/>
      <c r="AN76" s="192"/>
      <c r="AO76" s="161">
        <v>1</v>
      </c>
      <c r="AP76" s="161"/>
      <c r="AQ76" s="161"/>
      <c r="AR76" s="161"/>
      <c r="AS76" s="161"/>
      <c r="AT76" s="161"/>
      <c r="AU76" s="161"/>
      <c r="AV76" s="161"/>
      <c r="AW76" s="161">
        <v>0</v>
      </c>
      <c r="AX76" s="161"/>
      <c r="AY76" s="161"/>
      <c r="AZ76" s="161"/>
      <c r="BA76" s="161"/>
      <c r="BB76" s="161"/>
      <c r="BC76" s="161"/>
      <c r="BD76" s="161"/>
      <c r="BE76" s="161">
        <f t="shared" ref="BE76" si="1">AO76+AW76</f>
        <v>1</v>
      </c>
      <c r="BF76" s="161"/>
      <c r="BG76" s="161"/>
      <c r="BH76" s="161"/>
      <c r="BI76" s="161"/>
      <c r="BJ76" s="161"/>
      <c r="BK76" s="161"/>
      <c r="BL76" s="161"/>
    </row>
    <row r="77" spans="1:78" s="4" customFormat="1" ht="47.25" customHeight="1">
      <c r="A77" s="140">
        <v>0</v>
      </c>
      <c r="B77" s="140"/>
      <c r="C77" s="140"/>
      <c r="D77" s="140"/>
      <c r="E77" s="140"/>
      <c r="F77" s="140"/>
      <c r="G77" s="136" t="s">
        <v>153</v>
      </c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8"/>
      <c r="Z77" s="250" t="s">
        <v>123</v>
      </c>
      <c r="AA77" s="250"/>
      <c r="AB77" s="250"/>
      <c r="AC77" s="250"/>
      <c r="AD77" s="250"/>
      <c r="AE77" s="181"/>
      <c r="AF77" s="182"/>
      <c r="AG77" s="182"/>
      <c r="AH77" s="182"/>
      <c r="AI77" s="182"/>
      <c r="AJ77" s="182"/>
      <c r="AK77" s="182"/>
      <c r="AL77" s="182"/>
      <c r="AM77" s="182"/>
      <c r="AN77" s="183"/>
      <c r="AO77" s="273">
        <f>AO78+AO79</f>
        <v>95612</v>
      </c>
      <c r="AP77" s="273"/>
      <c r="AQ77" s="273"/>
      <c r="AR77" s="273"/>
      <c r="AS77" s="273"/>
      <c r="AT77" s="273"/>
      <c r="AU77" s="273"/>
      <c r="AV77" s="273"/>
      <c r="AW77" s="274">
        <f>AW78+AW79</f>
        <v>0</v>
      </c>
      <c r="AX77" s="274"/>
      <c r="AY77" s="274"/>
      <c r="AZ77" s="274"/>
      <c r="BA77" s="274"/>
      <c r="BB77" s="274"/>
      <c r="BC77" s="274"/>
      <c r="BD77" s="274"/>
      <c r="BE77" s="274">
        <f>BE78+BE79</f>
        <v>95612</v>
      </c>
      <c r="BF77" s="274"/>
      <c r="BG77" s="274"/>
      <c r="BH77" s="274"/>
      <c r="BI77" s="274"/>
      <c r="BJ77" s="274"/>
      <c r="BK77" s="274"/>
      <c r="BL77" s="274"/>
    </row>
    <row r="78" spans="1:78" ht="18.75" customHeight="1">
      <c r="A78" s="107">
        <v>3</v>
      </c>
      <c r="B78" s="107"/>
      <c r="C78" s="107"/>
      <c r="D78" s="107"/>
      <c r="E78" s="107"/>
      <c r="F78" s="107"/>
      <c r="G78" s="115" t="s">
        <v>154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116"/>
      <c r="Z78" s="247" t="s">
        <v>123</v>
      </c>
      <c r="AA78" s="247"/>
      <c r="AB78" s="247"/>
      <c r="AC78" s="247"/>
      <c r="AD78" s="247"/>
      <c r="AE78" s="190" t="s">
        <v>155</v>
      </c>
      <c r="AF78" s="191"/>
      <c r="AG78" s="191"/>
      <c r="AH78" s="191"/>
      <c r="AI78" s="191"/>
      <c r="AJ78" s="191"/>
      <c r="AK78" s="191"/>
      <c r="AL78" s="191"/>
      <c r="AM78" s="191"/>
      <c r="AN78" s="192"/>
      <c r="AO78" s="188">
        <v>42863</v>
      </c>
      <c r="AP78" s="188"/>
      <c r="AQ78" s="188"/>
      <c r="AR78" s="188"/>
      <c r="AS78" s="188"/>
      <c r="AT78" s="188"/>
      <c r="AU78" s="188"/>
      <c r="AV78" s="188"/>
      <c r="AW78" s="161">
        <v>0</v>
      </c>
      <c r="AX78" s="161"/>
      <c r="AY78" s="161"/>
      <c r="AZ78" s="161"/>
      <c r="BA78" s="161"/>
      <c r="BB78" s="161"/>
      <c r="BC78" s="161"/>
      <c r="BD78" s="161"/>
      <c r="BE78" s="161">
        <f>AO78+AW78</f>
        <v>42863</v>
      </c>
      <c r="BF78" s="161"/>
      <c r="BG78" s="161"/>
      <c r="BH78" s="161"/>
      <c r="BI78" s="161"/>
      <c r="BJ78" s="161"/>
      <c r="BK78" s="161"/>
      <c r="BL78" s="161"/>
    </row>
    <row r="79" spans="1:78" ht="18.75" customHeight="1">
      <c r="A79" s="107">
        <v>3</v>
      </c>
      <c r="B79" s="107"/>
      <c r="C79" s="107"/>
      <c r="D79" s="107"/>
      <c r="E79" s="107"/>
      <c r="F79" s="107"/>
      <c r="G79" s="115" t="s">
        <v>156</v>
      </c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116"/>
      <c r="Z79" s="247" t="s">
        <v>123</v>
      </c>
      <c r="AA79" s="247"/>
      <c r="AB79" s="247"/>
      <c r="AC79" s="247"/>
      <c r="AD79" s="247"/>
      <c r="AE79" s="190" t="s">
        <v>155</v>
      </c>
      <c r="AF79" s="191"/>
      <c r="AG79" s="191"/>
      <c r="AH79" s="191"/>
      <c r="AI79" s="191"/>
      <c r="AJ79" s="191"/>
      <c r="AK79" s="191"/>
      <c r="AL79" s="191"/>
      <c r="AM79" s="191"/>
      <c r="AN79" s="192"/>
      <c r="AO79" s="188">
        <v>52749</v>
      </c>
      <c r="AP79" s="188"/>
      <c r="AQ79" s="188"/>
      <c r="AR79" s="188"/>
      <c r="AS79" s="188"/>
      <c r="AT79" s="188"/>
      <c r="AU79" s="188"/>
      <c r="AV79" s="188"/>
      <c r="AW79" s="161">
        <v>0</v>
      </c>
      <c r="AX79" s="161"/>
      <c r="AY79" s="161"/>
      <c r="AZ79" s="161"/>
      <c r="BA79" s="161"/>
      <c r="BB79" s="161"/>
      <c r="BC79" s="161"/>
      <c r="BD79" s="161"/>
      <c r="BE79" s="161">
        <f t="shared" ref="BE79:BE81" si="2">AO79+AW79</f>
        <v>52749</v>
      </c>
      <c r="BF79" s="161"/>
      <c r="BG79" s="161"/>
      <c r="BH79" s="161"/>
      <c r="BI79" s="161"/>
      <c r="BJ79" s="161"/>
      <c r="BK79" s="161"/>
      <c r="BL79" s="161"/>
    </row>
    <row r="80" spans="1:78" ht="47.25" customHeight="1">
      <c r="A80" s="107">
        <v>4</v>
      </c>
      <c r="B80" s="107"/>
      <c r="C80" s="107"/>
      <c r="D80" s="107"/>
      <c r="E80" s="107"/>
      <c r="F80" s="107"/>
      <c r="G80" s="115" t="s">
        <v>128</v>
      </c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116"/>
      <c r="Z80" s="247" t="s">
        <v>69</v>
      </c>
      <c r="AA80" s="247"/>
      <c r="AB80" s="247"/>
      <c r="AC80" s="247"/>
      <c r="AD80" s="247"/>
      <c r="AE80" s="190" t="s">
        <v>158</v>
      </c>
      <c r="AF80" s="191"/>
      <c r="AG80" s="191"/>
      <c r="AH80" s="191"/>
      <c r="AI80" s="191"/>
      <c r="AJ80" s="191"/>
      <c r="AK80" s="191"/>
      <c r="AL80" s="191"/>
      <c r="AM80" s="191"/>
      <c r="AN80" s="192"/>
      <c r="AO80" s="188">
        <v>0</v>
      </c>
      <c r="AP80" s="188"/>
      <c r="AQ80" s="188"/>
      <c r="AR80" s="188"/>
      <c r="AS80" s="188"/>
      <c r="AT80" s="188"/>
      <c r="AU80" s="188"/>
      <c r="AV80" s="188"/>
      <c r="AW80" s="161">
        <v>2</v>
      </c>
      <c r="AX80" s="161"/>
      <c r="AY80" s="161"/>
      <c r="AZ80" s="161"/>
      <c r="BA80" s="161"/>
      <c r="BB80" s="161"/>
      <c r="BC80" s="161"/>
      <c r="BD80" s="161"/>
      <c r="BE80" s="161">
        <f t="shared" si="2"/>
        <v>2</v>
      </c>
      <c r="BF80" s="161"/>
      <c r="BG80" s="161"/>
      <c r="BH80" s="161"/>
      <c r="BI80" s="161"/>
      <c r="BJ80" s="161"/>
      <c r="BK80" s="161"/>
      <c r="BL80" s="161"/>
    </row>
    <row r="81" spans="1:64" ht="30" hidden="1" customHeight="1">
      <c r="A81" s="107">
        <v>5</v>
      </c>
      <c r="B81" s="107"/>
      <c r="C81" s="107"/>
      <c r="D81" s="107"/>
      <c r="E81" s="107"/>
      <c r="F81" s="107"/>
      <c r="G81" s="115" t="s">
        <v>157</v>
      </c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116"/>
      <c r="Z81" s="247" t="s">
        <v>69</v>
      </c>
      <c r="AA81" s="247"/>
      <c r="AB81" s="247"/>
      <c r="AC81" s="247"/>
      <c r="AD81" s="247"/>
      <c r="AE81" s="190" t="s">
        <v>158</v>
      </c>
      <c r="AF81" s="191"/>
      <c r="AG81" s="191"/>
      <c r="AH81" s="191"/>
      <c r="AI81" s="191"/>
      <c r="AJ81" s="191"/>
      <c r="AK81" s="191"/>
      <c r="AL81" s="191"/>
      <c r="AM81" s="191"/>
      <c r="AN81" s="192"/>
      <c r="AO81" s="161">
        <v>0</v>
      </c>
      <c r="AP81" s="161"/>
      <c r="AQ81" s="161"/>
      <c r="AR81" s="161"/>
      <c r="AS81" s="161"/>
      <c r="AT81" s="161"/>
      <c r="AU81" s="161"/>
      <c r="AV81" s="161"/>
      <c r="AW81" s="161">
        <v>0</v>
      </c>
      <c r="AX81" s="161"/>
      <c r="AY81" s="161"/>
      <c r="AZ81" s="161"/>
      <c r="BA81" s="161"/>
      <c r="BB81" s="161"/>
      <c r="BC81" s="161"/>
      <c r="BD81" s="161"/>
      <c r="BE81" s="161">
        <f t="shared" si="2"/>
        <v>0</v>
      </c>
      <c r="BF81" s="161"/>
      <c r="BG81" s="161"/>
      <c r="BH81" s="161"/>
      <c r="BI81" s="161"/>
      <c r="BJ81" s="161"/>
      <c r="BK81" s="161"/>
      <c r="BL81" s="161"/>
    </row>
    <row r="82" spans="1:64" s="4" customFormat="1" ht="17.25" customHeight="1">
      <c r="A82" s="140">
        <v>0</v>
      </c>
      <c r="B82" s="140"/>
      <c r="C82" s="140"/>
      <c r="D82" s="140"/>
      <c r="E82" s="140"/>
      <c r="F82" s="140"/>
      <c r="G82" s="237" t="s">
        <v>72</v>
      </c>
      <c r="H82" s="238"/>
      <c r="I82" s="238"/>
      <c r="J82" s="238"/>
      <c r="K82" s="238"/>
      <c r="L82" s="238"/>
      <c r="M82" s="238"/>
      <c r="N82" s="238"/>
      <c r="O82" s="238"/>
      <c r="P82" s="238"/>
      <c r="Q82" s="238"/>
      <c r="R82" s="238"/>
      <c r="S82" s="238"/>
      <c r="T82" s="238"/>
      <c r="U82" s="238"/>
      <c r="V82" s="238"/>
      <c r="W82" s="238"/>
      <c r="X82" s="238"/>
      <c r="Y82" s="239"/>
      <c r="Z82" s="250"/>
      <c r="AA82" s="250"/>
      <c r="AB82" s="250"/>
      <c r="AC82" s="250"/>
      <c r="AD82" s="250"/>
      <c r="AE82" s="181"/>
      <c r="AF82" s="182"/>
      <c r="AG82" s="182"/>
      <c r="AH82" s="182"/>
      <c r="AI82" s="182"/>
      <c r="AJ82" s="182"/>
      <c r="AK82" s="182"/>
      <c r="AL82" s="182"/>
      <c r="AM82" s="182"/>
      <c r="AN82" s="183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  <c r="BI82" s="139"/>
      <c r="BJ82" s="139"/>
      <c r="BK82" s="139"/>
      <c r="BL82" s="139"/>
    </row>
    <row r="83" spans="1:64" ht="60" customHeight="1">
      <c r="A83" s="107">
        <v>1</v>
      </c>
      <c r="B83" s="107"/>
      <c r="C83" s="107"/>
      <c r="D83" s="107"/>
      <c r="E83" s="107"/>
      <c r="F83" s="107"/>
      <c r="G83" s="115" t="s">
        <v>159</v>
      </c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116"/>
      <c r="Z83" s="247" t="s">
        <v>69</v>
      </c>
      <c r="AA83" s="247"/>
      <c r="AB83" s="247"/>
      <c r="AC83" s="247"/>
      <c r="AD83" s="247"/>
      <c r="AE83" s="190" t="s">
        <v>160</v>
      </c>
      <c r="AF83" s="191"/>
      <c r="AG83" s="191"/>
      <c r="AH83" s="191"/>
      <c r="AI83" s="191"/>
      <c r="AJ83" s="191"/>
      <c r="AK83" s="191"/>
      <c r="AL83" s="191"/>
      <c r="AM83" s="191"/>
      <c r="AN83" s="192"/>
      <c r="AO83" s="161">
        <f>AO71/AO75</f>
        <v>1.7039069151452086</v>
      </c>
      <c r="AP83" s="161"/>
      <c r="AQ83" s="161"/>
      <c r="AR83" s="161"/>
      <c r="AS83" s="161"/>
      <c r="AT83" s="161"/>
      <c r="AU83" s="161"/>
      <c r="AV83" s="161"/>
      <c r="AW83" s="161">
        <v>0</v>
      </c>
      <c r="AX83" s="161"/>
      <c r="AY83" s="161"/>
      <c r="AZ83" s="161"/>
      <c r="BA83" s="161"/>
      <c r="BB83" s="161"/>
      <c r="BC83" s="161"/>
      <c r="BD83" s="161"/>
      <c r="BE83" s="161">
        <f>AO71/AO75</f>
        <v>1.7039069151452086</v>
      </c>
      <c r="BF83" s="161"/>
      <c r="BG83" s="161"/>
      <c r="BH83" s="161"/>
      <c r="BI83" s="161"/>
      <c r="BJ83" s="161"/>
      <c r="BK83" s="161"/>
      <c r="BL83" s="161"/>
    </row>
    <row r="84" spans="1:64" ht="42.75" customHeight="1">
      <c r="A84" s="107">
        <v>2</v>
      </c>
      <c r="B84" s="107"/>
      <c r="C84" s="107"/>
      <c r="D84" s="107"/>
      <c r="E84" s="107"/>
      <c r="F84" s="107"/>
      <c r="G84" s="115" t="s">
        <v>161</v>
      </c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116"/>
      <c r="Z84" s="247" t="s">
        <v>69</v>
      </c>
      <c r="AA84" s="247"/>
      <c r="AB84" s="247"/>
      <c r="AC84" s="247"/>
      <c r="AD84" s="247"/>
      <c r="AE84" s="190" t="s">
        <v>162</v>
      </c>
      <c r="AF84" s="191"/>
      <c r="AG84" s="191"/>
      <c r="AH84" s="191"/>
      <c r="AI84" s="191"/>
      <c r="AJ84" s="191"/>
      <c r="AK84" s="191"/>
      <c r="AL84" s="191"/>
      <c r="AM84" s="191"/>
      <c r="AN84" s="192"/>
      <c r="AO84" s="272">
        <f>AO72/AO76/12</f>
        <v>5.333333333333333</v>
      </c>
      <c r="AP84" s="272"/>
      <c r="AQ84" s="272"/>
      <c r="AR84" s="272"/>
      <c r="AS84" s="272"/>
      <c r="AT84" s="272"/>
      <c r="AU84" s="272"/>
      <c r="AV84" s="272"/>
      <c r="AW84" s="161">
        <v>0</v>
      </c>
      <c r="AX84" s="161"/>
      <c r="AY84" s="161"/>
      <c r="AZ84" s="161"/>
      <c r="BA84" s="161"/>
      <c r="BB84" s="161"/>
      <c r="BC84" s="161"/>
      <c r="BD84" s="161"/>
      <c r="BE84" s="161">
        <f>AO72/AO76/12</f>
        <v>5.333333333333333</v>
      </c>
      <c r="BF84" s="161"/>
      <c r="BG84" s="161"/>
      <c r="BH84" s="161"/>
      <c r="BI84" s="161"/>
      <c r="BJ84" s="161"/>
      <c r="BK84" s="161"/>
      <c r="BL84" s="161"/>
    </row>
    <row r="85" spans="1:64" ht="58.5" customHeight="1">
      <c r="A85" s="107">
        <v>3</v>
      </c>
      <c r="B85" s="107"/>
      <c r="C85" s="107"/>
      <c r="D85" s="107"/>
      <c r="E85" s="107"/>
      <c r="F85" s="107"/>
      <c r="G85" s="115" t="s">
        <v>163</v>
      </c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116"/>
      <c r="Z85" s="247" t="s">
        <v>73</v>
      </c>
      <c r="AA85" s="247"/>
      <c r="AB85" s="247"/>
      <c r="AC85" s="247"/>
      <c r="AD85" s="247"/>
      <c r="AE85" s="190" t="s">
        <v>164</v>
      </c>
      <c r="AF85" s="191"/>
      <c r="AG85" s="191"/>
      <c r="AH85" s="191"/>
      <c r="AI85" s="191"/>
      <c r="AJ85" s="191"/>
      <c r="AK85" s="191"/>
      <c r="AL85" s="191"/>
      <c r="AM85" s="191"/>
      <c r="AN85" s="192"/>
      <c r="AO85" s="161">
        <f>AO73/AO77</f>
        <v>141.16635987114589</v>
      </c>
      <c r="AP85" s="161"/>
      <c r="AQ85" s="161"/>
      <c r="AR85" s="161"/>
      <c r="AS85" s="161"/>
      <c r="AT85" s="161"/>
      <c r="AU85" s="161"/>
      <c r="AV85" s="161"/>
      <c r="AW85" s="161">
        <v>0</v>
      </c>
      <c r="AX85" s="161"/>
      <c r="AY85" s="161"/>
      <c r="AZ85" s="161"/>
      <c r="BA85" s="161"/>
      <c r="BB85" s="161"/>
      <c r="BC85" s="161"/>
      <c r="BD85" s="161"/>
      <c r="BE85" s="161">
        <f>BE73/BE77</f>
        <v>141.16635987114589</v>
      </c>
      <c r="BF85" s="161"/>
      <c r="BG85" s="161"/>
      <c r="BH85" s="161"/>
      <c r="BI85" s="161"/>
      <c r="BJ85" s="161"/>
      <c r="BK85" s="161"/>
      <c r="BL85" s="161"/>
    </row>
    <row r="86" spans="1:64" ht="51" customHeight="1">
      <c r="A86" s="107">
        <v>4</v>
      </c>
      <c r="B86" s="107"/>
      <c r="C86" s="107"/>
      <c r="D86" s="107"/>
      <c r="E86" s="107"/>
      <c r="F86" s="107"/>
      <c r="G86" s="115" t="s">
        <v>289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116"/>
      <c r="Z86" s="247" t="s">
        <v>73</v>
      </c>
      <c r="AA86" s="247"/>
      <c r="AB86" s="247"/>
      <c r="AC86" s="247"/>
      <c r="AD86" s="247"/>
      <c r="AE86" s="190" t="s">
        <v>133</v>
      </c>
      <c r="AF86" s="191"/>
      <c r="AG86" s="191"/>
      <c r="AH86" s="191"/>
      <c r="AI86" s="191"/>
      <c r="AJ86" s="191"/>
      <c r="AK86" s="191"/>
      <c r="AL86" s="191"/>
      <c r="AM86" s="191"/>
      <c r="AN86" s="192"/>
      <c r="AO86" s="161">
        <v>0</v>
      </c>
      <c r="AP86" s="161"/>
      <c r="AQ86" s="161"/>
      <c r="AR86" s="161"/>
      <c r="AS86" s="161"/>
      <c r="AT86" s="161"/>
      <c r="AU86" s="161"/>
      <c r="AV86" s="161"/>
      <c r="AW86" s="161">
        <f>AK52/AW80</f>
        <v>45000</v>
      </c>
      <c r="AX86" s="161"/>
      <c r="AY86" s="161"/>
      <c r="AZ86" s="161"/>
      <c r="BA86" s="161"/>
      <c r="BB86" s="161"/>
      <c r="BC86" s="161"/>
      <c r="BD86" s="161"/>
      <c r="BE86" s="161">
        <f>AS52/BE80</f>
        <v>45000</v>
      </c>
      <c r="BF86" s="161"/>
      <c r="BG86" s="161"/>
      <c r="BH86" s="161"/>
      <c r="BI86" s="161"/>
      <c r="BJ86" s="161"/>
      <c r="BK86" s="161"/>
      <c r="BL86" s="161"/>
    </row>
    <row r="87" spans="1:64" ht="43.5" hidden="1" customHeight="1">
      <c r="A87" s="107">
        <v>5</v>
      </c>
      <c r="B87" s="107"/>
      <c r="C87" s="107"/>
      <c r="D87" s="107"/>
      <c r="E87" s="107"/>
      <c r="F87" s="107"/>
      <c r="G87" s="115" t="s">
        <v>165</v>
      </c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116"/>
      <c r="Z87" s="247" t="s">
        <v>73</v>
      </c>
      <c r="AA87" s="247"/>
      <c r="AB87" s="247"/>
      <c r="AC87" s="247"/>
      <c r="AD87" s="247"/>
      <c r="AE87" s="190" t="s">
        <v>133</v>
      </c>
      <c r="AF87" s="191"/>
      <c r="AG87" s="191"/>
      <c r="AH87" s="191"/>
      <c r="AI87" s="191"/>
      <c r="AJ87" s="191"/>
      <c r="AK87" s="191"/>
      <c r="AL87" s="191"/>
      <c r="AM87" s="191"/>
      <c r="AN87" s="192"/>
      <c r="AO87" s="161">
        <v>0</v>
      </c>
      <c r="AP87" s="161"/>
      <c r="AQ87" s="161"/>
      <c r="AR87" s="161"/>
      <c r="AS87" s="161"/>
      <c r="AT87" s="161"/>
      <c r="AU87" s="161"/>
      <c r="AV87" s="161"/>
      <c r="AW87" s="161" t="e">
        <f>AK53/AW81</f>
        <v>#DIV/0!</v>
      </c>
      <c r="AX87" s="161"/>
      <c r="AY87" s="161"/>
      <c r="AZ87" s="161"/>
      <c r="BA87" s="161"/>
      <c r="BB87" s="161"/>
      <c r="BC87" s="161"/>
      <c r="BD87" s="161"/>
      <c r="BE87" s="161" t="e">
        <f>AS53/BE81</f>
        <v>#DIV/0!</v>
      </c>
      <c r="BF87" s="161"/>
      <c r="BG87" s="161"/>
      <c r="BH87" s="161"/>
      <c r="BI87" s="161"/>
      <c r="BJ87" s="161"/>
      <c r="BK87" s="161"/>
      <c r="BL87" s="161"/>
    </row>
    <row r="88" spans="1:64" s="4" customFormat="1" ht="18" customHeight="1">
      <c r="A88" s="140">
        <v>0</v>
      </c>
      <c r="B88" s="140"/>
      <c r="C88" s="140"/>
      <c r="D88" s="140"/>
      <c r="E88" s="140"/>
      <c r="F88" s="140"/>
      <c r="G88" s="237" t="s">
        <v>74</v>
      </c>
      <c r="H88" s="238"/>
      <c r="I88" s="238"/>
      <c r="J88" s="238"/>
      <c r="K88" s="238"/>
      <c r="L88" s="238"/>
      <c r="M88" s="238"/>
      <c r="N88" s="238"/>
      <c r="O88" s="238"/>
      <c r="P88" s="238"/>
      <c r="Q88" s="238"/>
      <c r="R88" s="238"/>
      <c r="S88" s="238"/>
      <c r="T88" s="238"/>
      <c r="U88" s="238"/>
      <c r="V88" s="238"/>
      <c r="W88" s="238"/>
      <c r="X88" s="238"/>
      <c r="Y88" s="239"/>
      <c r="Z88" s="250"/>
      <c r="AA88" s="250"/>
      <c r="AB88" s="250"/>
      <c r="AC88" s="250"/>
      <c r="AD88" s="250"/>
      <c r="AE88" s="181"/>
      <c r="AF88" s="182"/>
      <c r="AG88" s="182"/>
      <c r="AH88" s="182"/>
      <c r="AI88" s="182"/>
      <c r="AJ88" s="182"/>
      <c r="AK88" s="182"/>
      <c r="AL88" s="182"/>
      <c r="AM88" s="182"/>
      <c r="AN88" s="183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</row>
    <row r="89" spans="1:64" ht="60" customHeight="1">
      <c r="A89" s="107">
        <v>1</v>
      </c>
      <c r="B89" s="107"/>
      <c r="C89" s="107"/>
      <c r="D89" s="107"/>
      <c r="E89" s="107"/>
      <c r="F89" s="107"/>
      <c r="G89" s="115" t="s">
        <v>166</v>
      </c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116"/>
      <c r="Z89" s="247" t="s">
        <v>75</v>
      </c>
      <c r="AA89" s="247"/>
      <c r="AB89" s="247"/>
      <c r="AC89" s="247"/>
      <c r="AD89" s="247"/>
      <c r="AE89" s="190" t="s">
        <v>167</v>
      </c>
      <c r="AF89" s="191"/>
      <c r="AG89" s="191"/>
      <c r="AH89" s="191"/>
      <c r="AI89" s="191"/>
      <c r="AJ89" s="191"/>
      <c r="AK89" s="191"/>
      <c r="AL89" s="191"/>
      <c r="AM89" s="191"/>
      <c r="AN89" s="192"/>
      <c r="AO89" s="161">
        <v>100</v>
      </c>
      <c r="AP89" s="161"/>
      <c r="AQ89" s="161"/>
      <c r="AR89" s="161"/>
      <c r="AS89" s="161"/>
      <c r="AT89" s="161"/>
      <c r="AU89" s="161"/>
      <c r="AV89" s="161"/>
      <c r="AW89" s="161">
        <v>0</v>
      </c>
      <c r="AX89" s="161"/>
      <c r="AY89" s="161"/>
      <c r="AZ89" s="161"/>
      <c r="BA89" s="161"/>
      <c r="BB89" s="161"/>
      <c r="BC89" s="161"/>
      <c r="BD89" s="161"/>
      <c r="BE89" s="161">
        <f>AO89+AW89</f>
        <v>100</v>
      </c>
      <c r="BF89" s="161"/>
      <c r="BG89" s="161"/>
      <c r="BH89" s="161"/>
      <c r="BI89" s="161"/>
      <c r="BJ89" s="161"/>
      <c r="BK89" s="161"/>
      <c r="BL89" s="161"/>
    </row>
    <row r="90" spans="1:64" ht="122.25" customHeight="1">
      <c r="A90" s="107">
        <v>2</v>
      </c>
      <c r="B90" s="107"/>
      <c r="C90" s="107"/>
      <c r="D90" s="107"/>
      <c r="E90" s="107"/>
      <c r="F90" s="107"/>
      <c r="G90" s="115" t="s">
        <v>168</v>
      </c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116"/>
      <c r="Z90" s="247" t="s">
        <v>75</v>
      </c>
      <c r="AA90" s="247"/>
      <c r="AB90" s="247"/>
      <c r="AC90" s="247"/>
      <c r="AD90" s="247"/>
      <c r="AE90" s="190" t="s">
        <v>169</v>
      </c>
      <c r="AF90" s="191"/>
      <c r="AG90" s="191"/>
      <c r="AH90" s="191"/>
      <c r="AI90" s="191"/>
      <c r="AJ90" s="191"/>
      <c r="AK90" s="191"/>
      <c r="AL90" s="191"/>
      <c r="AM90" s="191"/>
      <c r="AN90" s="192"/>
      <c r="AO90" s="161">
        <f>10571/15836*100</f>
        <v>66.752967921192223</v>
      </c>
      <c r="AP90" s="161"/>
      <c r="AQ90" s="161"/>
      <c r="AR90" s="161"/>
      <c r="AS90" s="161"/>
      <c r="AT90" s="161"/>
      <c r="AU90" s="161"/>
      <c r="AV90" s="161"/>
      <c r="AW90" s="161">
        <v>0</v>
      </c>
      <c r="AX90" s="161"/>
      <c r="AY90" s="161"/>
      <c r="AZ90" s="161"/>
      <c r="BA90" s="161"/>
      <c r="BB90" s="161"/>
      <c r="BC90" s="161"/>
      <c r="BD90" s="161"/>
      <c r="BE90" s="161">
        <f>AO90+AW90</f>
        <v>66.752967921192223</v>
      </c>
      <c r="BF90" s="161"/>
      <c r="BG90" s="161"/>
      <c r="BH90" s="161"/>
      <c r="BI90" s="161"/>
      <c r="BJ90" s="161"/>
      <c r="BK90" s="161"/>
      <c r="BL90" s="161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s="35" customFormat="1" ht="25.5" customHeight="1">
      <c r="A93" s="213" t="s">
        <v>234</v>
      </c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  <c r="N93" s="213"/>
      <c r="O93" s="213"/>
      <c r="P93" s="213"/>
      <c r="Q93" s="213"/>
      <c r="R93" s="213"/>
      <c r="S93" s="213"/>
      <c r="T93" s="213"/>
      <c r="U93" s="213"/>
      <c r="V93" s="213"/>
      <c r="W93" s="213"/>
      <c r="X93" s="213"/>
      <c r="Y93" s="213"/>
      <c r="Z93" s="213"/>
      <c r="AA93" s="213"/>
      <c r="AB93" s="213"/>
      <c r="AC93" s="213"/>
      <c r="AD93" s="213"/>
      <c r="AE93" s="78"/>
      <c r="AF93" s="78"/>
      <c r="AG93" s="78"/>
      <c r="AH93" s="78"/>
      <c r="AI93" s="78"/>
      <c r="AJ93" s="78"/>
      <c r="AK93" s="78"/>
      <c r="AL93" s="78"/>
      <c r="AM93" s="78"/>
      <c r="AN93" s="8"/>
      <c r="AO93" s="203" t="s">
        <v>235</v>
      </c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</row>
    <row r="94" spans="1:64">
      <c r="W94" s="146" t="s">
        <v>5</v>
      </c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"/>
      <c r="AO94" s="146" t="s">
        <v>63</v>
      </c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</row>
    <row r="95" spans="1:64" ht="15.75" customHeight="1">
      <c r="A95" s="153" t="s">
        <v>3</v>
      </c>
      <c r="B95" s="153"/>
      <c r="C95" s="153"/>
      <c r="D95" s="153"/>
      <c r="E95" s="153"/>
      <c r="F95" s="153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64" ht="16.5" customHeight="1">
      <c r="A96" s="89" t="s">
        <v>78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</row>
    <row r="97" spans="1:59">
      <c r="A97" s="147" t="s">
        <v>46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s="46" customFormat="1" ht="31.5" customHeight="1">
      <c r="A99" s="150" t="s">
        <v>207</v>
      </c>
      <c r="B99" s="151"/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64"/>
      <c r="AO99" s="148" t="s">
        <v>203</v>
      </c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</row>
    <row r="100" spans="1:59" ht="18.75" customHeight="1">
      <c r="W100" s="146" t="s">
        <v>5</v>
      </c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"/>
      <c r="AO100" s="146" t="s">
        <v>63</v>
      </c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</row>
    <row r="101" spans="1:59">
      <c r="A101" s="144">
        <v>45233</v>
      </c>
      <c r="B101" s="145"/>
      <c r="C101" s="145"/>
      <c r="D101" s="145"/>
      <c r="E101" s="145"/>
      <c r="F101" s="145"/>
      <c r="G101" s="145"/>
      <c r="H101" s="145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59">
      <c r="A102" s="146" t="s">
        <v>44</v>
      </c>
      <c r="B102" s="146"/>
      <c r="C102" s="146"/>
      <c r="D102" s="146"/>
      <c r="E102" s="146"/>
      <c r="F102" s="146"/>
      <c r="G102" s="146"/>
      <c r="H102" s="146"/>
      <c r="I102" s="77"/>
      <c r="J102" s="77"/>
      <c r="K102" s="77"/>
      <c r="L102" s="77"/>
      <c r="M102" s="77"/>
      <c r="N102" s="77"/>
      <c r="O102" s="77"/>
      <c r="P102" s="77"/>
      <c r="Q102" s="77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59">
      <c r="A103" s="24" t="s">
        <v>45</v>
      </c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</sheetData>
  <mergeCells count="318">
    <mergeCell ref="A93:AD93"/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5:BL85"/>
    <mergeCell ref="A87:F87"/>
    <mergeCell ref="G87:Y87"/>
    <mergeCell ref="Z87:AD87"/>
    <mergeCell ref="AE87:AN87"/>
    <mergeCell ref="AO87:AV87"/>
    <mergeCell ref="AW87:BD87"/>
    <mergeCell ref="BE87:BL87"/>
    <mergeCell ref="A85:F85"/>
    <mergeCell ref="G85:Y85"/>
    <mergeCell ref="Z85:AD85"/>
    <mergeCell ref="AE85:AN85"/>
    <mergeCell ref="AO85:AV85"/>
    <mergeCell ref="AW85:BD85"/>
    <mergeCell ref="A86:F86"/>
    <mergeCell ref="G86:Y86"/>
    <mergeCell ref="Z86:AD86"/>
    <mergeCell ref="AE86:AN86"/>
    <mergeCell ref="AO86:AV86"/>
    <mergeCell ref="AW86:BD86"/>
    <mergeCell ref="BE86:BL86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3:BL73"/>
    <mergeCell ref="A73:F73"/>
    <mergeCell ref="G73:Y73"/>
    <mergeCell ref="Z73:AD73"/>
    <mergeCell ref="AE73:AN73"/>
    <mergeCell ref="AO73:AV73"/>
    <mergeCell ref="AW73:BD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7:AY57"/>
    <mergeCell ref="A58:C59"/>
    <mergeCell ref="D58:AA59"/>
    <mergeCell ref="AB58:AI59"/>
    <mergeCell ref="AJ58:AQ59"/>
    <mergeCell ref="AR58:AY59"/>
    <mergeCell ref="BE71:BL71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O99:BG99"/>
    <mergeCell ref="W100:AM100"/>
    <mergeCell ref="AO100:BG100"/>
    <mergeCell ref="Z99:AM99"/>
    <mergeCell ref="A99:Y99"/>
    <mergeCell ref="AO93:BG93"/>
    <mergeCell ref="W94:AM94"/>
    <mergeCell ref="AO94:BG94"/>
    <mergeCell ref="A95:F95"/>
    <mergeCell ref="BE69:BL69"/>
    <mergeCell ref="A70:F70"/>
    <mergeCell ref="G70:Y70"/>
    <mergeCell ref="Z70:AD70"/>
    <mergeCell ref="AE70:AN70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AC52:AJ52"/>
    <mergeCell ref="AK52:AR52"/>
    <mergeCell ref="AS52:AZ52"/>
    <mergeCell ref="D52:AB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E80:BL80"/>
    <mergeCell ref="A63:C63"/>
    <mergeCell ref="D63:AA63"/>
    <mergeCell ref="AB63:AI63"/>
    <mergeCell ref="AJ63:AQ63"/>
    <mergeCell ref="AR63:AY6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60:C60"/>
    <mergeCell ref="D60:AA60"/>
    <mergeCell ref="AB60:AI60"/>
    <mergeCell ref="AJ60:AQ60"/>
    <mergeCell ref="AR60:AY60"/>
    <mergeCell ref="A80:F80"/>
    <mergeCell ref="G80:Y80"/>
    <mergeCell ref="Z80:AD80"/>
    <mergeCell ref="AE80:AN80"/>
    <mergeCell ref="AO80:AV80"/>
    <mergeCell ref="AW80:BD80"/>
    <mergeCell ref="A61:C61"/>
    <mergeCell ref="D61:AA61"/>
    <mergeCell ref="AB61:AI61"/>
    <mergeCell ref="AJ61:AQ61"/>
    <mergeCell ref="AR61:AY61"/>
    <mergeCell ref="A67:F67"/>
    <mergeCell ref="G67:Y67"/>
    <mergeCell ref="Z67:AD67"/>
    <mergeCell ref="AE67:AN67"/>
    <mergeCell ref="AO67:AV67"/>
    <mergeCell ref="AW67:BD67"/>
    <mergeCell ref="A66:BL66"/>
    <mergeCell ref="A64:C64"/>
  </mergeCells>
  <conditionalFormatting sqref="H70:L70 H78:L80 H82:L82 H88:L88 G80:L80 G70:G73 G75:G80 G82:G86 G88:G90">
    <cfRule type="cellIs" dxfId="27" priority="11" stopIfTrue="1" operator="equal">
      <formula>$G69</formula>
    </cfRule>
  </conditionalFormatting>
  <conditionalFormatting sqref="D51:D52 D54:I54">
    <cfRule type="cellIs" dxfId="26" priority="10" stopIfTrue="1" operator="equal">
      <formula>$D50</formula>
    </cfRule>
  </conditionalFormatting>
  <conditionalFormatting sqref="A70:F90">
    <cfRule type="cellIs" dxfId="25" priority="9" stopIfTrue="1" operator="equal">
      <formula>0</formula>
    </cfRule>
  </conditionalFormatting>
  <conditionalFormatting sqref="D52:D53">
    <cfRule type="cellIs" dxfId="24" priority="13" stopIfTrue="1" operator="equal">
      <formula>$D50</formula>
    </cfRule>
  </conditionalFormatting>
  <conditionalFormatting sqref="D52">
    <cfRule type="cellIs" dxfId="23" priority="8" stopIfTrue="1" operator="equal">
      <formula>$D51</formula>
    </cfRule>
  </conditionalFormatting>
  <conditionalFormatting sqref="G81 G87">
    <cfRule type="cellIs" dxfId="22" priority="15" stopIfTrue="1" operator="equal">
      <formula>$G79</formula>
    </cfRule>
  </conditionalFormatting>
  <conditionalFormatting sqref="G74:L74">
    <cfRule type="cellIs" dxfId="21" priority="17" stopIfTrue="1" operator="equal">
      <formula>#REF!</formula>
    </cfRule>
  </conditionalFormatting>
  <conditionalFormatting sqref="G86">
    <cfRule type="cellIs" dxfId="20" priority="7" stopIfTrue="1" operator="equal">
      <formula>$G84</formula>
    </cfRule>
  </conditionalFormatting>
  <conditionalFormatting sqref="G80">
    <cfRule type="cellIs" dxfId="19" priority="6" stopIfTrue="1" operator="equal">
      <formula>$G79</formula>
    </cfRule>
  </conditionalFormatting>
  <conditionalFormatting sqref="G80">
    <cfRule type="cellIs" dxfId="18" priority="5" stopIfTrue="1" operator="equal">
      <formula>$G78</formula>
    </cfRule>
  </conditionalFormatting>
  <conditionalFormatting sqref="G80">
    <cfRule type="cellIs" dxfId="17" priority="4" stopIfTrue="1" operator="equal">
      <formula>$G79</formula>
    </cfRule>
  </conditionalFormatting>
  <conditionalFormatting sqref="G86">
    <cfRule type="cellIs" dxfId="16" priority="3" stopIfTrue="1" operator="equal">
      <formula>$G85</formula>
    </cfRule>
  </conditionalFormatting>
  <conditionalFormatting sqref="G86">
    <cfRule type="cellIs" dxfId="15" priority="2" stopIfTrue="1" operator="equal">
      <formula>$G85</formula>
    </cfRule>
  </conditionalFormatting>
  <conditionalFormatting sqref="G86">
    <cfRule type="cellIs" dxfId="14" priority="1" stopIfTrue="1" operator="equal">
      <formula>$G84</formula>
    </cfRule>
  </conditionalFormatting>
  <pageMargins left="0.39370078740157483" right="0.39370078740157483" top="0.78740157480314965" bottom="0.31496062992125984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88"/>
  <sheetViews>
    <sheetView topLeftCell="A23" zoomScaleSheetLayoutView="100" workbookViewId="0">
      <selection activeCell="D49" sqref="D49:AB49"/>
    </sheetView>
  </sheetViews>
  <sheetFormatPr defaultRowHeight="12.75"/>
  <cols>
    <col min="1" max="5" width="2.85546875" style="1" customWidth="1"/>
    <col min="6" max="6" width="2.5703125" style="1" customWidth="1"/>
    <col min="7" max="25" width="2.85546875" style="1" customWidth="1"/>
    <col min="26" max="30" width="2" style="1" customWidth="1"/>
    <col min="31" max="40" width="4.140625" style="1" customWidth="1"/>
    <col min="41" max="64" width="2.28515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5" customHeight="1">
      <c r="AO3" s="89" t="s">
        <v>194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15" customHeight="1">
      <c r="AO4" s="90" t="s">
        <v>77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>
      <c r="AO5" s="275" t="s">
        <v>20</v>
      </c>
      <c r="AP5" s="275"/>
      <c r="AQ5" s="275"/>
      <c r="AR5" s="275"/>
      <c r="AS5" s="275"/>
      <c r="AT5" s="275"/>
      <c r="AU5" s="275"/>
      <c r="AV5" s="275"/>
      <c r="AW5" s="275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75"/>
    </row>
    <row r="6" spans="1:76" ht="7.5" customHeight="1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68"/>
      <c r="BH6" s="68"/>
      <c r="BI6" s="68"/>
      <c r="BJ6" s="68"/>
      <c r="BK6" s="68"/>
      <c r="BL6" s="68"/>
    </row>
    <row r="7" spans="1:76" ht="14.25" customHeight="1">
      <c r="AO7" s="84" t="s">
        <v>236</v>
      </c>
      <c r="AP7" s="84"/>
      <c r="AQ7" s="84"/>
      <c r="AR7" s="84"/>
      <c r="AS7" s="84"/>
      <c r="AT7" s="84"/>
      <c r="AU7" s="84"/>
      <c r="AV7" s="63" t="s">
        <v>61</v>
      </c>
      <c r="AW7" s="85" t="s">
        <v>246</v>
      </c>
      <c r="AX7" s="84"/>
      <c r="AY7" s="84"/>
      <c r="AZ7" s="84"/>
      <c r="BA7" s="84"/>
      <c r="BB7" s="84"/>
      <c r="BC7" s="84"/>
      <c r="BD7" s="84"/>
      <c r="BE7" s="84"/>
      <c r="BF7" s="84"/>
      <c r="BG7" s="63"/>
      <c r="BH7" s="63"/>
      <c r="BI7" s="63"/>
      <c r="BJ7" s="63"/>
      <c r="BK7" s="63"/>
      <c r="BL7" s="63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6" ht="15.75" customHeight="1">
      <c r="A11" s="86" t="s">
        <v>84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0" t="s">
        <v>76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77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81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4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0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87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81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4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14.25" customHeight="1">
      <c r="A19" s="36" t="s">
        <v>52</v>
      </c>
      <c r="B19" s="80" t="s">
        <v>190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192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193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276" t="s">
        <v>191</v>
      </c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41"/>
      <c r="BE19" s="80" t="s">
        <v>82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1680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AC50</f>
        <v>1680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24.95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9">
        <v>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213" customHeight="1">
      <c r="A26" s="277" t="s">
        <v>238</v>
      </c>
      <c r="B26" s="278"/>
      <c r="C26" s="278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8"/>
      <c r="O26" s="278"/>
      <c r="P26" s="278"/>
      <c r="Q26" s="278"/>
      <c r="R26" s="278"/>
      <c r="S26" s="278"/>
      <c r="T26" s="278"/>
      <c r="U26" s="278"/>
      <c r="V26" s="278"/>
      <c r="W26" s="278"/>
      <c r="X26" s="278"/>
      <c r="Y26" s="278"/>
      <c r="Z26" s="278"/>
      <c r="AA26" s="278"/>
      <c r="AB26" s="278"/>
      <c r="AC26" s="278"/>
      <c r="AD26" s="278"/>
      <c r="AE26" s="278"/>
      <c r="AF26" s="278"/>
      <c r="AG26" s="278"/>
      <c r="AH26" s="278"/>
      <c r="AI26" s="278"/>
      <c r="AJ26" s="278"/>
      <c r="AK26" s="278"/>
      <c r="AL26" s="278"/>
      <c r="AM26" s="278"/>
      <c r="AN26" s="278"/>
      <c r="AO26" s="278"/>
      <c r="AP26" s="278"/>
      <c r="AQ26" s="278"/>
      <c r="AR26" s="278"/>
      <c r="AS26" s="278"/>
      <c r="AT26" s="278"/>
      <c r="AU26" s="278"/>
      <c r="AV26" s="278"/>
      <c r="AW26" s="278"/>
      <c r="AX26" s="278"/>
      <c r="AY26" s="278"/>
      <c r="AZ26" s="278"/>
      <c r="BA26" s="278"/>
      <c r="BB26" s="278"/>
      <c r="BC26" s="278"/>
      <c r="BD26" s="278"/>
      <c r="BE26" s="278"/>
      <c r="BF26" s="278"/>
      <c r="BG26" s="278"/>
      <c r="BH26" s="278"/>
      <c r="BI26" s="278"/>
      <c r="BJ26" s="278"/>
      <c r="BK26" s="278"/>
      <c r="BL26" s="278"/>
    </row>
    <row r="27" spans="1:78" ht="23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9.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s="34" customFormat="1" ht="30.75" customHeight="1">
      <c r="A32" s="103">
        <v>1</v>
      </c>
      <c r="B32" s="103"/>
      <c r="C32" s="103"/>
      <c r="D32" s="103"/>
      <c r="E32" s="103"/>
      <c r="F32" s="103"/>
      <c r="G32" s="115" t="s">
        <v>109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116"/>
      <c r="BZ32" s="34" t="s">
        <v>47</v>
      </c>
    </row>
    <row r="33" spans="1:78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2" t="s">
        <v>37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8" ht="31.5" customHeight="1">
      <c r="A35" s="117" t="s">
        <v>189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2" t="s">
        <v>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8" ht="15.75" customHeight="1">
      <c r="A38" s="103" t="s">
        <v>27</v>
      </c>
      <c r="B38" s="103"/>
      <c r="C38" s="103"/>
      <c r="D38" s="103"/>
      <c r="E38" s="103"/>
      <c r="F38" s="103"/>
      <c r="G38" s="104" t="s">
        <v>24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8" ht="15.75" hidden="1">
      <c r="A39" s="107">
        <v>1</v>
      </c>
      <c r="B39" s="107"/>
      <c r="C39" s="107"/>
      <c r="D39" s="107"/>
      <c r="E39" s="107"/>
      <c r="F39" s="107"/>
      <c r="G39" s="104">
        <v>2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0.5" hidden="1" customHeight="1">
      <c r="A40" s="111" t="s">
        <v>6</v>
      </c>
      <c r="B40" s="111"/>
      <c r="C40" s="111"/>
      <c r="D40" s="111"/>
      <c r="E40" s="111"/>
      <c r="F40" s="111"/>
      <c r="G40" s="112" t="s">
        <v>7</v>
      </c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4"/>
      <c r="BZ40" s="1" t="s">
        <v>11</v>
      </c>
    </row>
    <row r="41" spans="1:78" s="35" customFormat="1" ht="18" customHeight="1">
      <c r="A41" s="107">
        <v>1</v>
      </c>
      <c r="B41" s="107"/>
      <c r="C41" s="107"/>
      <c r="D41" s="107"/>
      <c r="E41" s="107"/>
      <c r="F41" s="107"/>
      <c r="G41" s="115" t="s">
        <v>175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116"/>
      <c r="BZ41" s="35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02" t="s">
        <v>40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9" t="s">
        <v>83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3.5" customHeight="1">
      <c r="A45" s="107" t="s">
        <v>27</v>
      </c>
      <c r="B45" s="107"/>
      <c r="C45" s="107"/>
      <c r="D45" s="120" t="s">
        <v>25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7" t="s">
        <v>28</v>
      </c>
      <c r="AD45" s="107"/>
      <c r="AE45" s="107"/>
      <c r="AF45" s="107"/>
      <c r="AG45" s="107"/>
      <c r="AH45" s="107"/>
      <c r="AI45" s="107"/>
      <c r="AJ45" s="107"/>
      <c r="AK45" s="107" t="s">
        <v>29</v>
      </c>
      <c r="AL45" s="107"/>
      <c r="AM45" s="107"/>
      <c r="AN45" s="107"/>
      <c r="AO45" s="107"/>
      <c r="AP45" s="107"/>
      <c r="AQ45" s="107"/>
      <c r="AR45" s="107"/>
      <c r="AS45" s="107" t="s">
        <v>26</v>
      </c>
      <c r="AT45" s="107"/>
      <c r="AU45" s="107"/>
      <c r="AV45" s="107"/>
      <c r="AW45" s="107"/>
      <c r="AX45" s="107"/>
      <c r="AY45" s="107"/>
      <c r="AZ45" s="107"/>
      <c r="BA45" s="18"/>
      <c r="BB45" s="18"/>
      <c r="BC45" s="18"/>
      <c r="BD45" s="18"/>
      <c r="BE45" s="18"/>
      <c r="BF45" s="18"/>
      <c r="BG45" s="18"/>
      <c r="BH45" s="18"/>
    </row>
    <row r="46" spans="1:78" ht="13.5" customHeight="1">
      <c r="A46" s="107"/>
      <c r="B46" s="107"/>
      <c r="C46" s="107"/>
      <c r="D46" s="123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7">
        <v>1</v>
      </c>
      <c r="B47" s="107"/>
      <c r="C47" s="107"/>
      <c r="D47" s="126">
        <v>2</v>
      </c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8"/>
      <c r="AC47" s="107">
        <v>3</v>
      </c>
      <c r="AD47" s="107"/>
      <c r="AE47" s="107"/>
      <c r="AF47" s="107"/>
      <c r="AG47" s="107"/>
      <c r="AH47" s="107"/>
      <c r="AI47" s="107"/>
      <c r="AJ47" s="107"/>
      <c r="AK47" s="107">
        <v>4</v>
      </c>
      <c r="AL47" s="107"/>
      <c r="AM47" s="107"/>
      <c r="AN47" s="107"/>
      <c r="AO47" s="107"/>
      <c r="AP47" s="107"/>
      <c r="AQ47" s="107"/>
      <c r="AR47" s="107"/>
      <c r="AS47" s="107">
        <v>5</v>
      </c>
      <c r="AT47" s="107"/>
      <c r="AU47" s="107"/>
      <c r="AV47" s="107"/>
      <c r="AW47" s="107"/>
      <c r="AX47" s="107"/>
      <c r="AY47" s="107"/>
      <c r="AZ47" s="107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1" t="s">
        <v>6</v>
      </c>
      <c r="B48" s="111"/>
      <c r="C48" s="111"/>
      <c r="D48" s="129" t="s">
        <v>7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132" t="s">
        <v>8</v>
      </c>
      <c r="AD48" s="132"/>
      <c r="AE48" s="132"/>
      <c r="AF48" s="132"/>
      <c r="AG48" s="132"/>
      <c r="AH48" s="132"/>
      <c r="AI48" s="132"/>
      <c r="AJ48" s="132"/>
      <c r="AK48" s="132" t="s">
        <v>9</v>
      </c>
      <c r="AL48" s="132"/>
      <c r="AM48" s="132"/>
      <c r="AN48" s="132"/>
      <c r="AO48" s="132"/>
      <c r="AP48" s="132"/>
      <c r="AQ48" s="132"/>
      <c r="AR48" s="132"/>
      <c r="AS48" s="133" t="s">
        <v>10</v>
      </c>
      <c r="AT48" s="132"/>
      <c r="AU48" s="132"/>
      <c r="AV48" s="132"/>
      <c r="AW48" s="132"/>
      <c r="AX48" s="132"/>
      <c r="AY48" s="132"/>
      <c r="AZ48" s="132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.75" customHeight="1">
      <c r="A49" s="111">
        <v>1</v>
      </c>
      <c r="B49" s="111"/>
      <c r="C49" s="111"/>
      <c r="D49" s="115" t="s">
        <v>176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116"/>
      <c r="AC49" s="134">
        <f>127144-125464</f>
        <v>1680</v>
      </c>
      <c r="AD49" s="134"/>
      <c r="AE49" s="134"/>
      <c r="AF49" s="134"/>
      <c r="AG49" s="134"/>
      <c r="AH49" s="134"/>
      <c r="AI49" s="134"/>
      <c r="AJ49" s="134"/>
      <c r="AK49" s="134">
        <v>0</v>
      </c>
      <c r="AL49" s="134"/>
      <c r="AM49" s="134"/>
      <c r="AN49" s="134"/>
      <c r="AO49" s="134"/>
      <c r="AP49" s="134"/>
      <c r="AQ49" s="134"/>
      <c r="AR49" s="134"/>
      <c r="AS49" s="134">
        <f>AC49+AK49</f>
        <v>1680</v>
      </c>
      <c r="AT49" s="134"/>
      <c r="AU49" s="134"/>
      <c r="AV49" s="134"/>
      <c r="AW49" s="134"/>
      <c r="AX49" s="134"/>
      <c r="AY49" s="134"/>
      <c r="AZ49" s="134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5"/>
      <c r="B50" s="135"/>
      <c r="C50" s="135"/>
      <c r="D50" s="136" t="s">
        <v>66</v>
      </c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8"/>
      <c r="AC50" s="139">
        <f>AC49</f>
        <v>1680</v>
      </c>
      <c r="AD50" s="139"/>
      <c r="AE50" s="139"/>
      <c r="AF50" s="139"/>
      <c r="AG50" s="139"/>
      <c r="AH50" s="139"/>
      <c r="AI50" s="139"/>
      <c r="AJ50" s="139"/>
      <c r="AK50" s="139">
        <v>0</v>
      </c>
      <c r="AL50" s="139"/>
      <c r="AM50" s="139"/>
      <c r="AN50" s="139"/>
      <c r="AO50" s="139"/>
      <c r="AP50" s="139"/>
      <c r="AQ50" s="139"/>
      <c r="AR50" s="139"/>
      <c r="AS50" s="139">
        <f>AC50+AK50</f>
        <v>1680</v>
      </c>
      <c r="AT50" s="139"/>
      <c r="AU50" s="139"/>
      <c r="AV50" s="139"/>
      <c r="AW50" s="139"/>
      <c r="AX50" s="139"/>
      <c r="AY50" s="139"/>
      <c r="AZ50" s="139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88" t="s">
        <v>41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8" ht="15" customHeight="1">
      <c r="A53" s="119" t="s">
        <v>83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8.75" customHeight="1">
      <c r="A54" s="107" t="s">
        <v>27</v>
      </c>
      <c r="B54" s="107"/>
      <c r="C54" s="107"/>
      <c r="D54" s="120" t="s">
        <v>33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2"/>
      <c r="AB54" s="107" t="s">
        <v>28</v>
      </c>
      <c r="AC54" s="107"/>
      <c r="AD54" s="107"/>
      <c r="AE54" s="107"/>
      <c r="AF54" s="107"/>
      <c r="AG54" s="107"/>
      <c r="AH54" s="107"/>
      <c r="AI54" s="107"/>
      <c r="AJ54" s="107" t="s">
        <v>29</v>
      </c>
      <c r="AK54" s="107"/>
      <c r="AL54" s="107"/>
      <c r="AM54" s="107"/>
      <c r="AN54" s="107"/>
      <c r="AO54" s="107"/>
      <c r="AP54" s="107"/>
      <c r="AQ54" s="107"/>
      <c r="AR54" s="107" t="s">
        <v>26</v>
      </c>
      <c r="AS54" s="107"/>
      <c r="AT54" s="107"/>
      <c r="AU54" s="107"/>
      <c r="AV54" s="107"/>
      <c r="AW54" s="107"/>
      <c r="AX54" s="107"/>
      <c r="AY54" s="107"/>
    </row>
    <row r="55" spans="1:78" ht="18.75" customHeight="1">
      <c r="A55" s="107"/>
      <c r="B55" s="107"/>
      <c r="C55" s="107"/>
      <c r="D55" s="123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5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</row>
    <row r="56" spans="1:78" ht="15.75" customHeight="1">
      <c r="A56" s="107">
        <v>1</v>
      </c>
      <c r="B56" s="107"/>
      <c r="C56" s="107"/>
      <c r="D56" s="126">
        <v>2</v>
      </c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8"/>
      <c r="AB56" s="107">
        <v>3</v>
      </c>
      <c r="AC56" s="107"/>
      <c r="AD56" s="107"/>
      <c r="AE56" s="107"/>
      <c r="AF56" s="107"/>
      <c r="AG56" s="107"/>
      <c r="AH56" s="107"/>
      <c r="AI56" s="107"/>
      <c r="AJ56" s="107">
        <v>4</v>
      </c>
      <c r="AK56" s="107"/>
      <c r="AL56" s="107"/>
      <c r="AM56" s="107"/>
      <c r="AN56" s="107"/>
      <c r="AO56" s="107"/>
      <c r="AP56" s="107"/>
      <c r="AQ56" s="107"/>
      <c r="AR56" s="107">
        <v>5</v>
      </c>
      <c r="AS56" s="107"/>
      <c r="AT56" s="107"/>
      <c r="AU56" s="107"/>
      <c r="AV56" s="107"/>
      <c r="AW56" s="107"/>
      <c r="AX56" s="107"/>
      <c r="AY56" s="107"/>
    </row>
    <row r="57" spans="1:78" ht="12.75" hidden="1" customHeight="1">
      <c r="A57" s="111" t="s">
        <v>6</v>
      </c>
      <c r="B57" s="111"/>
      <c r="C57" s="111"/>
      <c r="D57" s="112" t="s">
        <v>7</v>
      </c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4"/>
      <c r="AB57" s="132" t="s">
        <v>8</v>
      </c>
      <c r="AC57" s="132"/>
      <c r="AD57" s="132"/>
      <c r="AE57" s="132"/>
      <c r="AF57" s="132"/>
      <c r="AG57" s="132"/>
      <c r="AH57" s="132"/>
      <c r="AI57" s="132"/>
      <c r="AJ57" s="132" t="s">
        <v>9</v>
      </c>
      <c r="AK57" s="132"/>
      <c r="AL57" s="132"/>
      <c r="AM57" s="132"/>
      <c r="AN57" s="132"/>
      <c r="AO57" s="132"/>
      <c r="AP57" s="132"/>
      <c r="AQ57" s="132"/>
      <c r="AR57" s="132" t="s">
        <v>10</v>
      </c>
      <c r="AS57" s="132"/>
      <c r="AT57" s="132"/>
      <c r="AU57" s="132"/>
      <c r="AV57" s="132"/>
      <c r="AW57" s="132"/>
      <c r="AX57" s="132"/>
      <c r="AY57" s="132"/>
      <c r="BZ57" s="1" t="s">
        <v>15</v>
      </c>
    </row>
    <row r="58" spans="1:78" ht="17.25" customHeight="1">
      <c r="A58" s="107">
        <v>1</v>
      </c>
      <c r="B58" s="107"/>
      <c r="C58" s="107"/>
      <c r="D58" s="115" t="s">
        <v>114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116"/>
      <c r="AB58" s="134">
        <f>AC49</f>
        <v>1680</v>
      </c>
      <c r="AC58" s="134"/>
      <c r="AD58" s="134"/>
      <c r="AE58" s="134"/>
      <c r="AF58" s="134"/>
      <c r="AG58" s="134"/>
      <c r="AH58" s="134"/>
      <c r="AI58" s="134"/>
      <c r="AJ58" s="134">
        <v>0</v>
      </c>
      <c r="AK58" s="134"/>
      <c r="AL58" s="134"/>
      <c r="AM58" s="134"/>
      <c r="AN58" s="134"/>
      <c r="AO58" s="134"/>
      <c r="AP58" s="134"/>
      <c r="AQ58" s="134"/>
      <c r="AR58" s="134">
        <f>AB58+AJ58</f>
        <v>1680</v>
      </c>
      <c r="AS58" s="134"/>
      <c r="AT58" s="134"/>
      <c r="AU58" s="134"/>
      <c r="AV58" s="134"/>
      <c r="AW58" s="134"/>
      <c r="AX58" s="134"/>
      <c r="AY58" s="134"/>
      <c r="BZ58" s="1" t="s">
        <v>16</v>
      </c>
    </row>
    <row r="59" spans="1:78" s="4" customFormat="1" ht="17.25" customHeight="1">
      <c r="A59" s="140"/>
      <c r="B59" s="140"/>
      <c r="C59" s="140"/>
      <c r="D59" s="136" t="s">
        <v>26</v>
      </c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8"/>
      <c r="AB59" s="139">
        <f>AB58</f>
        <v>1680</v>
      </c>
      <c r="AC59" s="139"/>
      <c r="AD59" s="139"/>
      <c r="AE59" s="139"/>
      <c r="AF59" s="139"/>
      <c r="AG59" s="139"/>
      <c r="AH59" s="139"/>
      <c r="AI59" s="139"/>
      <c r="AJ59" s="139">
        <v>0</v>
      </c>
      <c r="AK59" s="139"/>
      <c r="AL59" s="139"/>
      <c r="AM59" s="139"/>
      <c r="AN59" s="139"/>
      <c r="AO59" s="139"/>
      <c r="AP59" s="139"/>
      <c r="AQ59" s="139"/>
      <c r="AR59" s="139">
        <f>AB59+AJ59</f>
        <v>1680</v>
      </c>
      <c r="AS59" s="139"/>
      <c r="AT59" s="139"/>
      <c r="AU59" s="139"/>
      <c r="AV59" s="139"/>
      <c r="AW59" s="139"/>
      <c r="AX59" s="139"/>
      <c r="AY59" s="139"/>
    </row>
    <row r="60" spans="1:78" ht="18" customHeight="1"/>
    <row r="61" spans="1:78" ht="15.75" customHeight="1">
      <c r="A61" s="102" t="s">
        <v>42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</row>
    <row r="62" spans="1:78" ht="43.5" customHeight="1">
      <c r="A62" s="107" t="s">
        <v>27</v>
      </c>
      <c r="B62" s="107"/>
      <c r="C62" s="107"/>
      <c r="D62" s="107"/>
      <c r="E62" s="107"/>
      <c r="F62" s="107"/>
      <c r="G62" s="126" t="s">
        <v>43</v>
      </c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8"/>
      <c r="Z62" s="107" t="s">
        <v>2</v>
      </c>
      <c r="AA62" s="107"/>
      <c r="AB62" s="107"/>
      <c r="AC62" s="107"/>
      <c r="AD62" s="107"/>
      <c r="AE62" s="107" t="s">
        <v>1</v>
      </c>
      <c r="AF62" s="107"/>
      <c r="AG62" s="107"/>
      <c r="AH62" s="107"/>
      <c r="AI62" s="107"/>
      <c r="AJ62" s="107"/>
      <c r="AK62" s="107"/>
      <c r="AL62" s="107"/>
      <c r="AM62" s="107"/>
      <c r="AN62" s="107"/>
      <c r="AO62" s="126" t="s">
        <v>28</v>
      </c>
      <c r="AP62" s="127"/>
      <c r="AQ62" s="127"/>
      <c r="AR62" s="127"/>
      <c r="AS62" s="127"/>
      <c r="AT62" s="127"/>
      <c r="AU62" s="127"/>
      <c r="AV62" s="128"/>
      <c r="AW62" s="126" t="s">
        <v>29</v>
      </c>
      <c r="AX62" s="127"/>
      <c r="AY62" s="127"/>
      <c r="AZ62" s="127"/>
      <c r="BA62" s="127"/>
      <c r="BB62" s="127"/>
      <c r="BC62" s="127"/>
      <c r="BD62" s="128"/>
      <c r="BE62" s="126" t="s">
        <v>26</v>
      </c>
      <c r="BF62" s="127"/>
      <c r="BG62" s="127"/>
      <c r="BH62" s="127"/>
      <c r="BI62" s="127"/>
      <c r="BJ62" s="127"/>
      <c r="BK62" s="127"/>
      <c r="BL62" s="128"/>
    </row>
    <row r="63" spans="1:78" ht="15.75" customHeight="1">
      <c r="A63" s="107">
        <v>1</v>
      </c>
      <c r="B63" s="107"/>
      <c r="C63" s="107"/>
      <c r="D63" s="107"/>
      <c r="E63" s="107"/>
      <c r="F63" s="107"/>
      <c r="G63" s="126">
        <v>2</v>
      </c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8"/>
      <c r="Z63" s="107">
        <v>3</v>
      </c>
      <c r="AA63" s="107"/>
      <c r="AB63" s="107"/>
      <c r="AC63" s="107"/>
      <c r="AD63" s="107"/>
      <c r="AE63" s="107">
        <v>4</v>
      </c>
      <c r="AF63" s="107"/>
      <c r="AG63" s="107"/>
      <c r="AH63" s="107"/>
      <c r="AI63" s="107"/>
      <c r="AJ63" s="107"/>
      <c r="AK63" s="107"/>
      <c r="AL63" s="107"/>
      <c r="AM63" s="107"/>
      <c r="AN63" s="107"/>
      <c r="AO63" s="107">
        <v>5</v>
      </c>
      <c r="AP63" s="107"/>
      <c r="AQ63" s="107"/>
      <c r="AR63" s="107"/>
      <c r="AS63" s="107"/>
      <c r="AT63" s="107"/>
      <c r="AU63" s="107"/>
      <c r="AV63" s="107"/>
      <c r="AW63" s="107">
        <v>6</v>
      </c>
      <c r="AX63" s="107"/>
      <c r="AY63" s="107"/>
      <c r="AZ63" s="107"/>
      <c r="BA63" s="107"/>
      <c r="BB63" s="107"/>
      <c r="BC63" s="107"/>
      <c r="BD63" s="107"/>
      <c r="BE63" s="107">
        <v>7</v>
      </c>
      <c r="BF63" s="107"/>
      <c r="BG63" s="107"/>
      <c r="BH63" s="107"/>
      <c r="BI63" s="107"/>
      <c r="BJ63" s="107"/>
      <c r="BK63" s="107"/>
      <c r="BL63" s="107"/>
    </row>
    <row r="64" spans="1:78" ht="12.75" hidden="1" customHeight="1">
      <c r="A64" s="111" t="s">
        <v>32</v>
      </c>
      <c r="B64" s="111"/>
      <c r="C64" s="111"/>
      <c r="D64" s="111"/>
      <c r="E64" s="111"/>
      <c r="F64" s="111"/>
      <c r="G64" s="112" t="s">
        <v>7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111" t="s">
        <v>19</v>
      </c>
      <c r="AA64" s="111"/>
      <c r="AB64" s="111"/>
      <c r="AC64" s="111"/>
      <c r="AD64" s="111"/>
      <c r="AE64" s="178" t="s">
        <v>31</v>
      </c>
      <c r="AF64" s="178"/>
      <c r="AG64" s="178"/>
      <c r="AH64" s="178"/>
      <c r="AI64" s="178"/>
      <c r="AJ64" s="178"/>
      <c r="AK64" s="178"/>
      <c r="AL64" s="178"/>
      <c r="AM64" s="178"/>
      <c r="AN64" s="112"/>
      <c r="AO64" s="132" t="s">
        <v>8</v>
      </c>
      <c r="AP64" s="132"/>
      <c r="AQ64" s="132"/>
      <c r="AR64" s="132"/>
      <c r="AS64" s="132"/>
      <c r="AT64" s="132"/>
      <c r="AU64" s="132"/>
      <c r="AV64" s="132"/>
      <c r="AW64" s="132" t="s">
        <v>30</v>
      </c>
      <c r="AX64" s="132"/>
      <c r="AY64" s="132"/>
      <c r="AZ64" s="132"/>
      <c r="BA64" s="132"/>
      <c r="BB64" s="132"/>
      <c r="BC64" s="132"/>
      <c r="BD64" s="132"/>
      <c r="BE64" s="132" t="s">
        <v>68</v>
      </c>
      <c r="BF64" s="132"/>
      <c r="BG64" s="132"/>
      <c r="BH64" s="132"/>
      <c r="BI64" s="132"/>
      <c r="BJ64" s="132"/>
      <c r="BK64" s="132"/>
      <c r="BL64" s="132"/>
      <c r="BZ64" s="1" t="s">
        <v>17</v>
      </c>
    </row>
    <row r="65" spans="1:78" s="4" customFormat="1" ht="21.75" customHeight="1">
      <c r="A65" s="140">
        <v>0</v>
      </c>
      <c r="B65" s="140"/>
      <c r="C65" s="140"/>
      <c r="D65" s="140"/>
      <c r="E65" s="140"/>
      <c r="F65" s="140"/>
      <c r="G65" s="141" t="s">
        <v>67</v>
      </c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3"/>
      <c r="Z65" s="250"/>
      <c r="AA65" s="250"/>
      <c r="AB65" s="250"/>
      <c r="AC65" s="250"/>
      <c r="AD65" s="250"/>
      <c r="AE65" s="261"/>
      <c r="AF65" s="261"/>
      <c r="AG65" s="261"/>
      <c r="AH65" s="261"/>
      <c r="AI65" s="261"/>
      <c r="AJ65" s="261"/>
      <c r="AK65" s="261"/>
      <c r="AL65" s="261"/>
      <c r="AM65" s="261"/>
      <c r="AN65" s="141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  <c r="BI65" s="139"/>
      <c r="BJ65" s="139"/>
      <c r="BK65" s="139"/>
      <c r="BL65" s="139"/>
      <c r="BZ65" s="4" t="s">
        <v>18</v>
      </c>
    </row>
    <row r="66" spans="1:78" ht="41.25" customHeight="1">
      <c r="A66" s="107">
        <v>1</v>
      </c>
      <c r="B66" s="107"/>
      <c r="C66" s="107"/>
      <c r="D66" s="107"/>
      <c r="E66" s="107"/>
      <c r="F66" s="107"/>
      <c r="G66" s="115" t="s">
        <v>177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116"/>
      <c r="Z66" s="247" t="s">
        <v>73</v>
      </c>
      <c r="AA66" s="247"/>
      <c r="AB66" s="247"/>
      <c r="AC66" s="247"/>
      <c r="AD66" s="247"/>
      <c r="AE66" s="190" t="s">
        <v>178</v>
      </c>
      <c r="AF66" s="191"/>
      <c r="AG66" s="191"/>
      <c r="AH66" s="191"/>
      <c r="AI66" s="191"/>
      <c r="AJ66" s="191"/>
      <c r="AK66" s="191"/>
      <c r="AL66" s="191"/>
      <c r="AM66" s="191"/>
      <c r="AN66" s="192"/>
      <c r="AO66" s="161">
        <f>124224-124224</f>
        <v>0</v>
      </c>
      <c r="AP66" s="161"/>
      <c r="AQ66" s="161"/>
      <c r="AR66" s="161"/>
      <c r="AS66" s="161"/>
      <c r="AT66" s="161"/>
      <c r="AU66" s="161"/>
      <c r="AV66" s="161"/>
      <c r="AW66" s="161">
        <v>0</v>
      </c>
      <c r="AX66" s="161"/>
      <c r="AY66" s="161"/>
      <c r="AZ66" s="161"/>
      <c r="BA66" s="161"/>
      <c r="BB66" s="161"/>
      <c r="BC66" s="161"/>
      <c r="BD66" s="161"/>
      <c r="BE66" s="161">
        <f>AO66+AW66</f>
        <v>0</v>
      </c>
      <c r="BF66" s="161"/>
      <c r="BG66" s="161"/>
      <c r="BH66" s="161"/>
      <c r="BI66" s="161"/>
      <c r="BJ66" s="161"/>
      <c r="BK66" s="161"/>
      <c r="BL66" s="161"/>
    </row>
    <row r="67" spans="1:78" ht="48.75" customHeight="1">
      <c r="A67" s="107">
        <v>2</v>
      </c>
      <c r="B67" s="107"/>
      <c r="C67" s="107"/>
      <c r="D67" s="107"/>
      <c r="E67" s="107"/>
      <c r="F67" s="107"/>
      <c r="G67" s="115" t="s">
        <v>245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116"/>
      <c r="Z67" s="247" t="s">
        <v>73</v>
      </c>
      <c r="AA67" s="247"/>
      <c r="AB67" s="247"/>
      <c r="AC67" s="247"/>
      <c r="AD67" s="247"/>
      <c r="AE67" s="190" t="s">
        <v>178</v>
      </c>
      <c r="AF67" s="191"/>
      <c r="AG67" s="191"/>
      <c r="AH67" s="191"/>
      <c r="AI67" s="191"/>
      <c r="AJ67" s="191"/>
      <c r="AK67" s="191"/>
      <c r="AL67" s="191"/>
      <c r="AM67" s="191"/>
      <c r="AN67" s="192"/>
      <c r="AO67" s="161">
        <f>2920-1240</f>
        <v>1680</v>
      </c>
      <c r="AP67" s="161"/>
      <c r="AQ67" s="161"/>
      <c r="AR67" s="161"/>
      <c r="AS67" s="161"/>
      <c r="AT67" s="161"/>
      <c r="AU67" s="161"/>
      <c r="AV67" s="161"/>
      <c r="AW67" s="161">
        <v>0</v>
      </c>
      <c r="AX67" s="161"/>
      <c r="AY67" s="161"/>
      <c r="AZ67" s="161"/>
      <c r="BA67" s="161"/>
      <c r="BB67" s="161"/>
      <c r="BC67" s="161"/>
      <c r="BD67" s="161"/>
      <c r="BE67" s="161">
        <f>AO67+AW67</f>
        <v>1680</v>
      </c>
      <c r="BF67" s="161"/>
      <c r="BG67" s="161"/>
      <c r="BH67" s="161"/>
      <c r="BI67" s="161"/>
      <c r="BJ67" s="161"/>
      <c r="BK67" s="161"/>
      <c r="BL67" s="161"/>
    </row>
    <row r="68" spans="1:78" s="4" customFormat="1" ht="19.5" customHeight="1">
      <c r="A68" s="140">
        <v>0</v>
      </c>
      <c r="B68" s="140"/>
      <c r="C68" s="140"/>
      <c r="D68" s="140"/>
      <c r="E68" s="140"/>
      <c r="F68" s="140"/>
      <c r="G68" s="136" t="s">
        <v>71</v>
      </c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8"/>
      <c r="Z68" s="250"/>
      <c r="AA68" s="250"/>
      <c r="AB68" s="250"/>
      <c r="AC68" s="250"/>
      <c r="AD68" s="250"/>
      <c r="AE68" s="181"/>
      <c r="AF68" s="182"/>
      <c r="AG68" s="182"/>
      <c r="AH68" s="182"/>
      <c r="AI68" s="182"/>
      <c r="AJ68" s="182"/>
      <c r="AK68" s="182"/>
      <c r="AL68" s="182"/>
      <c r="AM68" s="182"/>
      <c r="AN68" s="183"/>
      <c r="AO68" s="274"/>
      <c r="AP68" s="274"/>
      <c r="AQ68" s="274"/>
      <c r="AR68" s="274"/>
      <c r="AS68" s="274"/>
      <c r="AT68" s="274"/>
      <c r="AU68" s="274"/>
      <c r="AV68" s="274"/>
      <c r="AW68" s="274"/>
      <c r="AX68" s="274"/>
      <c r="AY68" s="274"/>
      <c r="AZ68" s="274"/>
      <c r="BA68" s="274"/>
      <c r="BB68" s="274"/>
      <c r="BC68" s="274"/>
      <c r="BD68" s="274"/>
      <c r="BE68" s="274"/>
      <c r="BF68" s="274"/>
      <c r="BG68" s="274"/>
      <c r="BH68" s="274"/>
      <c r="BI68" s="274"/>
      <c r="BJ68" s="274"/>
      <c r="BK68" s="274"/>
      <c r="BL68" s="274"/>
    </row>
    <row r="69" spans="1:78" ht="30" customHeight="1">
      <c r="A69" s="107">
        <v>1</v>
      </c>
      <c r="B69" s="107"/>
      <c r="C69" s="107"/>
      <c r="D69" s="107"/>
      <c r="E69" s="107"/>
      <c r="F69" s="107"/>
      <c r="G69" s="115" t="s">
        <v>179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116"/>
      <c r="Z69" s="247" t="s">
        <v>123</v>
      </c>
      <c r="AA69" s="247"/>
      <c r="AB69" s="247"/>
      <c r="AC69" s="247"/>
      <c r="AD69" s="247"/>
      <c r="AE69" s="190" t="s">
        <v>180</v>
      </c>
      <c r="AF69" s="191"/>
      <c r="AG69" s="191"/>
      <c r="AH69" s="191"/>
      <c r="AI69" s="191"/>
      <c r="AJ69" s="191"/>
      <c r="AK69" s="191"/>
      <c r="AL69" s="191"/>
      <c r="AM69" s="191"/>
      <c r="AN69" s="192"/>
      <c r="AO69" s="161">
        <f>10-10</f>
        <v>0</v>
      </c>
      <c r="AP69" s="161"/>
      <c r="AQ69" s="161"/>
      <c r="AR69" s="161"/>
      <c r="AS69" s="161"/>
      <c r="AT69" s="161"/>
      <c r="AU69" s="161"/>
      <c r="AV69" s="161"/>
      <c r="AW69" s="161">
        <v>0</v>
      </c>
      <c r="AX69" s="161"/>
      <c r="AY69" s="161"/>
      <c r="AZ69" s="161"/>
      <c r="BA69" s="161"/>
      <c r="BB69" s="161"/>
      <c r="BC69" s="161"/>
      <c r="BD69" s="161"/>
      <c r="BE69" s="161">
        <f>AO69+AW69</f>
        <v>0</v>
      </c>
      <c r="BF69" s="161"/>
      <c r="BG69" s="161"/>
      <c r="BH69" s="161"/>
      <c r="BI69" s="161"/>
      <c r="BJ69" s="161"/>
      <c r="BK69" s="161"/>
      <c r="BL69" s="161"/>
    </row>
    <row r="70" spans="1:78" ht="45" customHeight="1">
      <c r="A70" s="107">
        <v>2</v>
      </c>
      <c r="B70" s="107"/>
      <c r="C70" s="107"/>
      <c r="D70" s="107"/>
      <c r="E70" s="107"/>
      <c r="F70" s="107"/>
      <c r="G70" s="115" t="s">
        <v>181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116"/>
      <c r="Z70" s="247" t="s">
        <v>69</v>
      </c>
      <c r="AA70" s="247"/>
      <c r="AB70" s="247"/>
      <c r="AC70" s="247"/>
      <c r="AD70" s="247"/>
      <c r="AE70" s="190" t="s">
        <v>182</v>
      </c>
      <c r="AF70" s="191"/>
      <c r="AG70" s="191"/>
      <c r="AH70" s="191"/>
      <c r="AI70" s="191"/>
      <c r="AJ70" s="191"/>
      <c r="AK70" s="191"/>
      <c r="AL70" s="191"/>
      <c r="AM70" s="191"/>
      <c r="AN70" s="192"/>
      <c r="AO70" s="161">
        <v>24</v>
      </c>
      <c r="AP70" s="161"/>
      <c r="AQ70" s="161"/>
      <c r="AR70" s="161"/>
      <c r="AS70" s="161"/>
      <c r="AT70" s="161"/>
      <c r="AU70" s="161"/>
      <c r="AV70" s="161"/>
      <c r="AW70" s="161">
        <v>0</v>
      </c>
      <c r="AX70" s="161"/>
      <c r="AY70" s="161"/>
      <c r="AZ70" s="161"/>
      <c r="BA70" s="161"/>
      <c r="BB70" s="161"/>
      <c r="BC70" s="161"/>
      <c r="BD70" s="161"/>
      <c r="BE70" s="161">
        <f>AO70+AW70</f>
        <v>24</v>
      </c>
      <c r="BF70" s="161"/>
      <c r="BG70" s="161"/>
      <c r="BH70" s="161"/>
      <c r="BI70" s="161"/>
      <c r="BJ70" s="161"/>
      <c r="BK70" s="161"/>
      <c r="BL70" s="161"/>
    </row>
    <row r="71" spans="1:78" s="4" customFormat="1" ht="20.25" customHeight="1">
      <c r="A71" s="140">
        <v>0</v>
      </c>
      <c r="B71" s="140"/>
      <c r="C71" s="140"/>
      <c r="D71" s="140"/>
      <c r="E71" s="140"/>
      <c r="F71" s="140"/>
      <c r="G71" s="136" t="s">
        <v>72</v>
      </c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8"/>
      <c r="Z71" s="250"/>
      <c r="AA71" s="250"/>
      <c r="AB71" s="250"/>
      <c r="AC71" s="250"/>
      <c r="AD71" s="250"/>
      <c r="AE71" s="181"/>
      <c r="AF71" s="182"/>
      <c r="AG71" s="182"/>
      <c r="AH71" s="182"/>
      <c r="AI71" s="182"/>
      <c r="AJ71" s="182"/>
      <c r="AK71" s="182"/>
      <c r="AL71" s="182"/>
      <c r="AM71" s="182"/>
      <c r="AN71" s="183"/>
      <c r="AO71" s="274"/>
      <c r="AP71" s="274"/>
      <c r="AQ71" s="274"/>
      <c r="AR71" s="274"/>
      <c r="AS71" s="274"/>
      <c r="AT71" s="274"/>
      <c r="AU71" s="274"/>
      <c r="AV71" s="274"/>
      <c r="AW71" s="274"/>
      <c r="AX71" s="274"/>
      <c r="AY71" s="274"/>
      <c r="AZ71" s="274"/>
      <c r="BA71" s="274"/>
      <c r="BB71" s="274"/>
      <c r="BC71" s="274"/>
      <c r="BD71" s="274"/>
      <c r="BE71" s="274"/>
      <c r="BF71" s="274"/>
      <c r="BG71" s="274"/>
      <c r="BH71" s="274"/>
      <c r="BI71" s="274"/>
      <c r="BJ71" s="274"/>
      <c r="BK71" s="274"/>
      <c r="BL71" s="274"/>
    </row>
    <row r="72" spans="1:78" ht="45.75" customHeight="1">
      <c r="A72" s="107">
        <v>1</v>
      </c>
      <c r="B72" s="107"/>
      <c r="C72" s="107"/>
      <c r="D72" s="107"/>
      <c r="E72" s="107"/>
      <c r="F72" s="107"/>
      <c r="G72" s="115" t="s">
        <v>183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247" t="s">
        <v>73</v>
      </c>
      <c r="AA72" s="247"/>
      <c r="AB72" s="247"/>
      <c r="AC72" s="247"/>
      <c r="AD72" s="247"/>
      <c r="AE72" s="190" t="s">
        <v>184</v>
      </c>
      <c r="AF72" s="191"/>
      <c r="AG72" s="191"/>
      <c r="AH72" s="191"/>
      <c r="AI72" s="191"/>
      <c r="AJ72" s="191"/>
      <c r="AK72" s="191"/>
      <c r="AL72" s="191"/>
      <c r="AM72" s="191"/>
      <c r="AN72" s="192"/>
      <c r="AO72" s="161">
        <v>0</v>
      </c>
      <c r="AP72" s="161"/>
      <c r="AQ72" s="161"/>
      <c r="AR72" s="161"/>
      <c r="AS72" s="161"/>
      <c r="AT72" s="161"/>
      <c r="AU72" s="161"/>
      <c r="AV72" s="161"/>
      <c r="AW72" s="161">
        <v>0</v>
      </c>
      <c r="AX72" s="161"/>
      <c r="AY72" s="161"/>
      <c r="AZ72" s="161"/>
      <c r="BA72" s="161"/>
      <c r="BB72" s="161"/>
      <c r="BC72" s="161"/>
      <c r="BD72" s="161"/>
      <c r="BE72" s="161">
        <v>0</v>
      </c>
      <c r="BF72" s="161"/>
      <c r="BG72" s="161"/>
      <c r="BH72" s="161"/>
      <c r="BI72" s="161"/>
      <c r="BJ72" s="161"/>
      <c r="BK72" s="161"/>
      <c r="BL72" s="161"/>
    </row>
    <row r="73" spans="1:78" ht="45.75" customHeight="1">
      <c r="A73" s="107">
        <v>2</v>
      </c>
      <c r="B73" s="107"/>
      <c r="C73" s="107"/>
      <c r="D73" s="107"/>
      <c r="E73" s="107"/>
      <c r="F73" s="107"/>
      <c r="G73" s="115" t="s">
        <v>185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116"/>
      <c r="Z73" s="247" t="s">
        <v>73</v>
      </c>
      <c r="AA73" s="247"/>
      <c r="AB73" s="247"/>
      <c r="AC73" s="247"/>
      <c r="AD73" s="247"/>
      <c r="AE73" s="190" t="s">
        <v>186</v>
      </c>
      <c r="AF73" s="191"/>
      <c r="AG73" s="191"/>
      <c r="AH73" s="191"/>
      <c r="AI73" s="191"/>
      <c r="AJ73" s="191"/>
      <c r="AK73" s="191"/>
      <c r="AL73" s="191"/>
      <c r="AM73" s="191"/>
      <c r="AN73" s="192"/>
      <c r="AO73" s="161">
        <f>AO67/AO70</f>
        <v>70</v>
      </c>
      <c r="AP73" s="161"/>
      <c r="AQ73" s="161"/>
      <c r="AR73" s="161"/>
      <c r="AS73" s="161"/>
      <c r="AT73" s="161"/>
      <c r="AU73" s="161"/>
      <c r="AV73" s="161"/>
      <c r="AW73" s="161">
        <v>0</v>
      </c>
      <c r="AX73" s="161"/>
      <c r="AY73" s="161"/>
      <c r="AZ73" s="161"/>
      <c r="BA73" s="161"/>
      <c r="BB73" s="161"/>
      <c r="BC73" s="161"/>
      <c r="BD73" s="161"/>
      <c r="BE73" s="161">
        <f>BE67/BE70</f>
        <v>70</v>
      </c>
      <c r="BF73" s="161"/>
      <c r="BG73" s="161"/>
      <c r="BH73" s="161"/>
      <c r="BI73" s="161"/>
      <c r="BJ73" s="161"/>
      <c r="BK73" s="161"/>
      <c r="BL73" s="161"/>
    </row>
    <row r="74" spans="1:78" s="4" customFormat="1" ht="17.25" customHeight="1">
      <c r="A74" s="140">
        <v>0</v>
      </c>
      <c r="B74" s="140"/>
      <c r="C74" s="140"/>
      <c r="D74" s="140"/>
      <c r="E74" s="140"/>
      <c r="F74" s="140"/>
      <c r="G74" s="136" t="s">
        <v>74</v>
      </c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8"/>
      <c r="Z74" s="250"/>
      <c r="AA74" s="250"/>
      <c r="AB74" s="250"/>
      <c r="AC74" s="250"/>
      <c r="AD74" s="250"/>
      <c r="AE74" s="181"/>
      <c r="AF74" s="182"/>
      <c r="AG74" s="182"/>
      <c r="AH74" s="182"/>
      <c r="AI74" s="182"/>
      <c r="AJ74" s="182"/>
      <c r="AK74" s="182"/>
      <c r="AL74" s="182"/>
      <c r="AM74" s="182"/>
      <c r="AN74" s="183"/>
      <c r="AO74" s="274"/>
      <c r="AP74" s="274"/>
      <c r="AQ74" s="274"/>
      <c r="AR74" s="274"/>
      <c r="AS74" s="274"/>
      <c r="AT74" s="274"/>
      <c r="AU74" s="274"/>
      <c r="AV74" s="274"/>
      <c r="AW74" s="274"/>
      <c r="AX74" s="274"/>
      <c r="AY74" s="274"/>
      <c r="AZ74" s="274"/>
      <c r="BA74" s="274"/>
      <c r="BB74" s="274"/>
      <c r="BC74" s="274"/>
      <c r="BD74" s="274"/>
      <c r="BE74" s="274"/>
      <c r="BF74" s="274"/>
      <c r="BG74" s="274"/>
      <c r="BH74" s="274"/>
      <c r="BI74" s="274"/>
      <c r="BJ74" s="274"/>
      <c r="BK74" s="274"/>
      <c r="BL74" s="274"/>
    </row>
    <row r="75" spans="1:78" ht="46.5" customHeight="1">
      <c r="A75" s="107">
        <v>1</v>
      </c>
      <c r="B75" s="107"/>
      <c r="C75" s="107"/>
      <c r="D75" s="107"/>
      <c r="E75" s="107"/>
      <c r="F75" s="107"/>
      <c r="G75" s="115" t="s">
        <v>187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116"/>
      <c r="Z75" s="247" t="s">
        <v>75</v>
      </c>
      <c r="AA75" s="247"/>
      <c r="AB75" s="247"/>
      <c r="AC75" s="247"/>
      <c r="AD75" s="247"/>
      <c r="AE75" s="190" t="s">
        <v>188</v>
      </c>
      <c r="AF75" s="191"/>
      <c r="AG75" s="191"/>
      <c r="AH75" s="191"/>
      <c r="AI75" s="191"/>
      <c r="AJ75" s="191"/>
      <c r="AK75" s="191"/>
      <c r="AL75" s="191"/>
      <c r="AM75" s="191"/>
      <c r="AN75" s="192"/>
      <c r="AO75" s="161">
        <v>100</v>
      </c>
      <c r="AP75" s="161"/>
      <c r="AQ75" s="161"/>
      <c r="AR75" s="161"/>
      <c r="AS75" s="161"/>
      <c r="AT75" s="161"/>
      <c r="AU75" s="161"/>
      <c r="AV75" s="161"/>
      <c r="AW75" s="161">
        <v>0</v>
      </c>
      <c r="AX75" s="161"/>
      <c r="AY75" s="161"/>
      <c r="AZ75" s="161"/>
      <c r="BA75" s="161"/>
      <c r="BB75" s="161"/>
      <c r="BC75" s="161"/>
      <c r="BD75" s="161"/>
      <c r="BE75" s="161">
        <f>AO75+AW75</f>
        <v>100</v>
      </c>
      <c r="BF75" s="161"/>
      <c r="BG75" s="161"/>
      <c r="BH75" s="161"/>
      <c r="BI75" s="161"/>
      <c r="BJ75" s="161"/>
      <c r="BK75" s="161"/>
      <c r="BL75" s="161"/>
    </row>
    <row r="76" spans="1:78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8" s="48" customFormat="1" ht="19.5" customHeight="1">
      <c r="A78" s="213" t="s">
        <v>79</v>
      </c>
      <c r="B78" s="213"/>
      <c r="C78" s="213"/>
      <c r="D78" s="213"/>
      <c r="E78" s="213"/>
      <c r="F78" s="213"/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213"/>
      <c r="R78" s="213"/>
      <c r="S78" s="213"/>
      <c r="T78" s="213"/>
      <c r="U78" s="213"/>
      <c r="V78" s="213"/>
      <c r="W78" s="213"/>
      <c r="X78" s="213"/>
      <c r="Y78" s="213"/>
      <c r="Z78" s="279"/>
      <c r="AA78" s="279"/>
      <c r="AB78" s="279"/>
      <c r="AC78" s="279"/>
      <c r="AD78" s="279"/>
      <c r="AE78" s="279"/>
      <c r="AF78" s="279"/>
      <c r="AG78" s="279"/>
      <c r="AH78" s="279"/>
      <c r="AI78" s="279"/>
      <c r="AJ78" s="279"/>
      <c r="AK78" s="279"/>
      <c r="AL78" s="279"/>
      <c r="AM78" s="279"/>
      <c r="AN78" s="62"/>
      <c r="AO78" s="203" t="s">
        <v>80</v>
      </c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</row>
    <row r="79" spans="1:78">
      <c r="W79" s="146" t="s">
        <v>5</v>
      </c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O79" s="146" t="s">
        <v>63</v>
      </c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</row>
    <row r="80" spans="1:78" ht="15.75" customHeight="1">
      <c r="A80" s="153" t="s">
        <v>3</v>
      </c>
      <c r="B80" s="153"/>
      <c r="C80" s="153"/>
      <c r="D80" s="153"/>
      <c r="E80" s="153"/>
      <c r="F80" s="153"/>
    </row>
    <row r="81" spans="1:59" ht="13.15" customHeight="1">
      <c r="A81" s="89" t="s">
        <v>78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59">
      <c r="A82" s="147" t="s">
        <v>46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s="46" customFormat="1" ht="31.5" customHeight="1">
      <c r="A84" s="150" t="s">
        <v>207</v>
      </c>
      <c r="B84" s="151"/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64"/>
      <c r="AO84" s="148" t="s">
        <v>203</v>
      </c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</row>
    <row r="85" spans="1:59">
      <c r="W85" s="146" t="s">
        <v>5</v>
      </c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O85" s="146" t="s">
        <v>63</v>
      </c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</row>
    <row r="86" spans="1:59">
      <c r="A86" s="144">
        <v>45191</v>
      </c>
      <c r="B86" s="145"/>
      <c r="C86" s="145"/>
      <c r="D86" s="145"/>
      <c r="E86" s="145"/>
      <c r="F86" s="145"/>
      <c r="G86" s="145"/>
      <c r="H86" s="145"/>
    </row>
    <row r="87" spans="1:59">
      <c r="A87" s="146" t="s">
        <v>44</v>
      </c>
      <c r="B87" s="146"/>
      <c r="C87" s="146"/>
      <c r="D87" s="146"/>
      <c r="E87" s="146"/>
      <c r="F87" s="146"/>
      <c r="G87" s="146"/>
      <c r="H87" s="146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45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4:BL64"/>
    <mergeCell ref="A86:H86"/>
    <mergeCell ref="A87:H87"/>
    <mergeCell ref="A81:AS81"/>
    <mergeCell ref="A82:AS82"/>
    <mergeCell ref="AO84:BG84"/>
    <mergeCell ref="W85:AM85"/>
    <mergeCell ref="AO85:BG85"/>
    <mergeCell ref="AO78:BG78"/>
    <mergeCell ref="W79:AM79"/>
    <mergeCell ref="AO79:BG79"/>
    <mergeCell ref="A80:F80"/>
    <mergeCell ref="Z78:AM78"/>
    <mergeCell ref="A78:Y78"/>
    <mergeCell ref="A84:Y84"/>
    <mergeCell ref="Z84:AM8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8:L68 H71:L71 G65:G75 H74:L74">
    <cfRule type="cellIs" dxfId="13" priority="3" stopIfTrue="1" operator="equal">
      <formula>$G64</formula>
    </cfRule>
  </conditionalFormatting>
  <conditionalFormatting sqref="D49:D50 D50:I50">
    <cfRule type="cellIs" dxfId="12" priority="2" stopIfTrue="1" operator="equal">
      <formula>$D48</formula>
    </cfRule>
  </conditionalFormatting>
  <conditionalFormatting sqref="A65:F75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Z88"/>
  <sheetViews>
    <sheetView topLeftCell="A35" zoomScaleSheetLayoutView="100" workbookViewId="0">
      <selection activeCell="AJ60" sqref="AJ60:AQ6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85546875" style="1" customWidth="1"/>
    <col min="24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3.5" customHeight="1">
      <c r="AO3" s="89" t="s">
        <v>194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6" ht="15" customHeight="1">
      <c r="AO4" s="90" t="s">
        <v>77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6" ht="7.5" hidden="1" customHeight="1"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7"/>
    </row>
    <row r="7" spans="1:76" ht="15.75">
      <c r="AN7" s="68"/>
      <c r="AO7" s="84" t="s">
        <v>227</v>
      </c>
      <c r="AP7" s="84"/>
      <c r="AQ7" s="84"/>
      <c r="AR7" s="84"/>
      <c r="AS7" s="84"/>
      <c r="AT7" s="84"/>
      <c r="AU7" s="84"/>
      <c r="AV7" s="63" t="s">
        <v>61</v>
      </c>
      <c r="AW7" s="85" t="s">
        <v>228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6">
      <c r="AN8" s="68"/>
      <c r="AO8" s="69"/>
      <c r="AP8" s="69"/>
      <c r="AQ8" s="69"/>
      <c r="AR8" s="69"/>
      <c r="AS8" s="69"/>
      <c r="AT8" s="69"/>
      <c r="AU8" s="69"/>
      <c r="AV8" s="68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76" hidden="1"/>
    <row r="10" spans="1:76" ht="15.75" customHeight="1">
      <c r="A10" s="251" t="s">
        <v>21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51"/>
      <c r="AP10" s="251"/>
      <c r="AQ10" s="251"/>
      <c r="AR10" s="251"/>
      <c r="AS10" s="251"/>
      <c r="AT10" s="251"/>
      <c r="AU10" s="251"/>
      <c r="AV10" s="251"/>
      <c r="AW10" s="251"/>
      <c r="AX10" s="251"/>
      <c r="AY10" s="251"/>
      <c r="AZ10" s="251"/>
      <c r="BA10" s="251"/>
      <c r="BB10" s="251"/>
      <c r="BC10" s="251"/>
      <c r="BD10" s="251"/>
      <c r="BE10" s="251"/>
      <c r="BF10" s="251"/>
      <c r="BG10" s="251"/>
      <c r="BH10" s="251"/>
      <c r="BI10" s="251"/>
      <c r="BJ10" s="251"/>
      <c r="BK10" s="251"/>
      <c r="BL10" s="251"/>
    </row>
    <row r="11" spans="1:76" ht="15.75" customHeight="1">
      <c r="A11" s="251" t="s">
        <v>84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1"/>
      <c r="BH11" s="251"/>
      <c r="BI11" s="251"/>
      <c r="BJ11" s="251"/>
      <c r="BK11" s="251"/>
      <c r="BL11" s="25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customFormat="1" ht="14.25" customHeight="1">
      <c r="A13" s="36" t="s">
        <v>51</v>
      </c>
      <c r="B13" s="80" t="s">
        <v>76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77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81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</row>
    <row r="14" spans="1:76" customFormat="1" ht="21.7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customFormat="1" ht="15" customHeight="1">
      <c r="A16" s="40" t="s">
        <v>4</v>
      </c>
      <c r="B16" s="80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87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81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27"/>
      <c r="BN16" s="27"/>
      <c r="BO16" s="72"/>
      <c r="BP16" s="72"/>
      <c r="BQ16" s="72"/>
      <c r="BR16" s="72"/>
      <c r="BS16" s="72"/>
      <c r="BT16" s="72"/>
      <c r="BU16" s="72"/>
      <c r="BV16" s="72"/>
    </row>
    <row r="17" spans="1:78" customFormat="1" ht="21.75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customFormat="1" ht="14.25" customHeight="1">
      <c r="A19" s="36" t="s">
        <v>52</v>
      </c>
      <c r="B19" s="80" t="s">
        <v>196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39"/>
      <c r="N19" s="80" t="s">
        <v>197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198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98" t="s">
        <v>199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41"/>
      <c r="BE19" s="80" t="s">
        <v>82</v>
      </c>
      <c r="BF19" s="81"/>
      <c r="BG19" s="81"/>
      <c r="BH19" s="81"/>
      <c r="BI19" s="81"/>
      <c r="BJ19" s="81"/>
      <c r="BK19" s="81"/>
      <c r="BL19" s="81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</row>
    <row r="20" spans="1:78" customFormat="1" ht="23.2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9.5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1083820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v>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15.75" customHeight="1">
      <c r="A23" s="102" t="s">
        <v>200</v>
      </c>
      <c r="B23" s="102"/>
      <c r="C23" s="102"/>
      <c r="D23" s="102"/>
      <c r="E23" s="102"/>
      <c r="F23" s="102"/>
      <c r="G23" s="102"/>
      <c r="H23" s="102"/>
      <c r="I23" s="109">
        <f>AK51</f>
        <v>1083820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66"/>
      <c r="B24" s="66"/>
      <c r="C24" s="66"/>
      <c r="D24" s="66"/>
      <c r="E24" s="66"/>
      <c r="F24" s="66"/>
      <c r="G24" s="66"/>
      <c r="H24" s="66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66"/>
      <c r="U24" s="66"/>
      <c r="V24" s="66"/>
      <c r="W24" s="66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129" customHeight="1">
      <c r="A26" s="280" t="s">
        <v>226</v>
      </c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281"/>
      <c r="AF26" s="281"/>
      <c r="AG26" s="281"/>
      <c r="AH26" s="281"/>
      <c r="AI26" s="281"/>
      <c r="AJ26" s="281"/>
      <c r="AK26" s="281"/>
      <c r="AL26" s="281"/>
      <c r="AM26" s="281"/>
      <c r="AN26" s="281"/>
      <c r="AO26" s="281"/>
      <c r="AP26" s="281"/>
      <c r="AQ26" s="281"/>
      <c r="AR26" s="281"/>
      <c r="AS26" s="281"/>
      <c r="AT26" s="281"/>
      <c r="AU26" s="281"/>
      <c r="AV26" s="281"/>
      <c r="AW26" s="281"/>
      <c r="AX26" s="281"/>
      <c r="AY26" s="281"/>
      <c r="AZ26" s="281"/>
      <c r="BA26" s="281"/>
      <c r="BB26" s="281"/>
      <c r="BC26" s="281"/>
      <c r="BD26" s="281"/>
      <c r="BE26" s="281"/>
      <c r="BF26" s="281"/>
      <c r="BG26" s="281"/>
      <c r="BH26" s="281"/>
      <c r="BI26" s="281"/>
      <c r="BJ26" s="281"/>
      <c r="BK26" s="281"/>
      <c r="BL26" s="281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4.2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ht="12.75" customHeight="1">
      <c r="A32" s="111">
        <v>1</v>
      </c>
      <c r="B32" s="111"/>
      <c r="C32" s="111"/>
      <c r="D32" s="111"/>
      <c r="E32" s="111"/>
      <c r="F32" s="111"/>
      <c r="G32" s="285" t="s">
        <v>109</v>
      </c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86"/>
      <c r="AC32" s="286"/>
      <c r="AD32" s="286"/>
      <c r="AE32" s="286"/>
      <c r="AF32" s="286"/>
      <c r="AG32" s="286"/>
      <c r="AH32" s="286"/>
      <c r="AI32" s="286"/>
      <c r="AJ32" s="286"/>
      <c r="AK32" s="286"/>
      <c r="AL32" s="286"/>
      <c r="AM32" s="286"/>
      <c r="AN32" s="286"/>
      <c r="AO32" s="286"/>
      <c r="AP32" s="286"/>
      <c r="AQ32" s="286"/>
      <c r="AR32" s="286"/>
      <c r="AS32" s="286"/>
      <c r="AT32" s="286"/>
      <c r="AU32" s="286"/>
      <c r="AV32" s="286"/>
      <c r="AW32" s="286"/>
      <c r="AX32" s="286"/>
      <c r="AY32" s="286"/>
      <c r="AZ32" s="286"/>
      <c r="BA32" s="286"/>
      <c r="BB32" s="286"/>
      <c r="BC32" s="286"/>
      <c r="BD32" s="286"/>
      <c r="BE32" s="286"/>
      <c r="BF32" s="286"/>
      <c r="BG32" s="286"/>
      <c r="BH32" s="286"/>
      <c r="BI32" s="286"/>
      <c r="BJ32" s="286"/>
      <c r="BK32" s="286"/>
      <c r="BL32" s="287"/>
      <c r="BZ32" s="1" t="s">
        <v>47</v>
      </c>
    </row>
    <row r="33" spans="1:78" ht="10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2" t="s">
        <v>37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8" ht="15" customHeight="1">
      <c r="A35" s="117" t="s">
        <v>201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8" ht="12.75" customHeight="1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2" t="s">
        <v>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8" ht="13.5" customHeight="1">
      <c r="A38" s="107" t="s">
        <v>27</v>
      </c>
      <c r="B38" s="107"/>
      <c r="C38" s="107"/>
      <c r="D38" s="107"/>
      <c r="E38" s="107"/>
      <c r="F38" s="107"/>
      <c r="G38" s="126" t="s">
        <v>24</v>
      </c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8"/>
    </row>
    <row r="39" spans="1:78" ht="15.75" hidden="1">
      <c r="A39" s="107">
        <v>1</v>
      </c>
      <c r="B39" s="107"/>
      <c r="C39" s="107"/>
      <c r="D39" s="107"/>
      <c r="E39" s="107"/>
      <c r="F39" s="107"/>
      <c r="G39" s="126">
        <v>2</v>
      </c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8"/>
    </row>
    <row r="40" spans="1:78" ht="10.5" hidden="1" customHeight="1">
      <c r="A40" s="107" t="s">
        <v>6</v>
      </c>
      <c r="B40" s="107"/>
      <c r="C40" s="107"/>
      <c r="D40" s="107"/>
      <c r="E40" s="107"/>
      <c r="F40" s="107"/>
      <c r="G40" s="282" t="s">
        <v>7</v>
      </c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  <c r="X40" s="283"/>
      <c r="Y40" s="283"/>
      <c r="Z40" s="283"/>
      <c r="AA40" s="283"/>
      <c r="AB40" s="283"/>
      <c r="AC40" s="283"/>
      <c r="AD40" s="283"/>
      <c r="AE40" s="283"/>
      <c r="AF40" s="283"/>
      <c r="AG40" s="283"/>
      <c r="AH40" s="283"/>
      <c r="AI40" s="283"/>
      <c r="AJ40" s="283"/>
      <c r="AK40" s="283"/>
      <c r="AL40" s="283"/>
      <c r="AM40" s="283"/>
      <c r="AN40" s="283"/>
      <c r="AO40" s="283"/>
      <c r="AP40" s="283"/>
      <c r="AQ40" s="283"/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3"/>
      <c r="BC40" s="283"/>
      <c r="BD40" s="283"/>
      <c r="BE40" s="283"/>
      <c r="BF40" s="283"/>
      <c r="BG40" s="283"/>
      <c r="BH40" s="283"/>
      <c r="BI40" s="283"/>
      <c r="BJ40" s="283"/>
      <c r="BK40" s="283"/>
      <c r="BL40" s="284"/>
      <c r="BZ40" s="1" t="s">
        <v>11</v>
      </c>
    </row>
    <row r="41" spans="1:78" ht="16.5" customHeight="1">
      <c r="A41" s="107">
        <v>1</v>
      </c>
      <c r="B41" s="107"/>
      <c r="C41" s="107"/>
      <c r="D41" s="107"/>
      <c r="E41" s="107"/>
      <c r="F41" s="107"/>
      <c r="G41" s="115" t="s">
        <v>214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116"/>
      <c r="BZ41" s="1" t="s">
        <v>12</v>
      </c>
    </row>
    <row r="42" spans="1:78" ht="7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02" t="s">
        <v>40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</row>
    <row r="44" spans="1:78" ht="13.5" customHeight="1">
      <c r="A44" s="119" t="s">
        <v>83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2" customHeight="1">
      <c r="A45" s="107" t="s">
        <v>27</v>
      </c>
      <c r="B45" s="107"/>
      <c r="C45" s="107"/>
      <c r="D45" s="120" t="s">
        <v>25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7" t="s">
        <v>28</v>
      </c>
      <c r="AD45" s="107"/>
      <c r="AE45" s="107"/>
      <c r="AF45" s="107"/>
      <c r="AG45" s="107"/>
      <c r="AH45" s="107"/>
      <c r="AI45" s="107"/>
      <c r="AJ45" s="107"/>
      <c r="AK45" s="107" t="s">
        <v>29</v>
      </c>
      <c r="AL45" s="107"/>
      <c r="AM45" s="107"/>
      <c r="AN45" s="107"/>
      <c r="AO45" s="107"/>
      <c r="AP45" s="107"/>
      <c r="AQ45" s="107"/>
      <c r="AR45" s="107"/>
      <c r="AS45" s="107" t="s">
        <v>26</v>
      </c>
      <c r="AT45" s="107"/>
      <c r="AU45" s="107"/>
      <c r="AV45" s="107"/>
      <c r="AW45" s="107"/>
      <c r="AX45" s="107"/>
      <c r="AY45" s="107"/>
      <c r="AZ45" s="107"/>
      <c r="BA45" s="18"/>
      <c r="BB45" s="18"/>
      <c r="BC45" s="18"/>
      <c r="BD45" s="18"/>
      <c r="BE45" s="18"/>
      <c r="BF45" s="18"/>
      <c r="BG45" s="18"/>
      <c r="BH45" s="18"/>
    </row>
    <row r="46" spans="1:78" ht="9.75" customHeight="1">
      <c r="A46" s="107"/>
      <c r="B46" s="107"/>
      <c r="C46" s="107"/>
      <c r="D46" s="123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7">
        <v>1</v>
      </c>
      <c r="B47" s="107"/>
      <c r="C47" s="107"/>
      <c r="D47" s="126">
        <v>2</v>
      </c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8"/>
      <c r="AC47" s="107">
        <v>3</v>
      </c>
      <c r="AD47" s="107"/>
      <c r="AE47" s="107"/>
      <c r="AF47" s="107"/>
      <c r="AG47" s="107"/>
      <c r="AH47" s="107"/>
      <c r="AI47" s="107"/>
      <c r="AJ47" s="107"/>
      <c r="AK47" s="107">
        <v>4</v>
      </c>
      <c r="AL47" s="107"/>
      <c r="AM47" s="107"/>
      <c r="AN47" s="107"/>
      <c r="AO47" s="107"/>
      <c r="AP47" s="107"/>
      <c r="AQ47" s="107"/>
      <c r="AR47" s="107"/>
      <c r="AS47" s="107">
        <v>5</v>
      </c>
      <c r="AT47" s="107"/>
      <c r="AU47" s="107"/>
      <c r="AV47" s="107"/>
      <c r="AW47" s="107"/>
      <c r="AX47" s="107"/>
      <c r="AY47" s="107"/>
      <c r="AZ47" s="107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1" t="s">
        <v>6</v>
      </c>
      <c r="B48" s="111"/>
      <c r="C48" s="111"/>
      <c r="D48" s="129" t="s">
        <v>7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132" t="s">
        <v>8</v>
      </c>
      <c r="AD48" s="132"/>
      <c r="AE48" s="132"/>
      <c r="AF48" s="132"/>
      <c r="AG48" s="132"/>
      <c r="AH48" s="132"/>
      <c r="AI48" s="132"/>
      <c r="AJ48" s="132"/>
      <c r="AK48" s="132" t="s">
        <v>9</v>
      </c>
      <c r="AL48" s="132"/>
      <c r="AM48" s="132"/>
      <c r="AN48" s="132"/>
      <c r="AO48" s="132"/>
      <c r="AP48" s="132"/>
      <c r="AQ48" s="132"/>
      <c r="AR48" s="132"/>
      <c r="AS48" s="133" t="s">
        <v>10</v>
      </c>
      <c r="AT48" s="132"/>
      <c r="AU48" s="132"/>
      <c r="AV48" s="132"/>
      <c r="AW48" s="132"/>
      <c r="AX48" s="132"/>
      <c r="AY48" s="132"/>
      <c r="AZ48" s="132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" customHeight="1">
      <c r="A49" s="107">
        <v>1</v>
      </c>
      <c r="B49" s="107"/>
      <c r="C49" s="107"/>
      <c r="D49" s="115" t="s">
        <v>204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116"/>
      <c r="AC49" s="134">
        <v>0</v>
      </c>
      <c r="AD49" s="134"/>
      <c r="AE49" s="134"/>
      <c r="AF49" s="134"/>
      <c r="AG49" s="134"/>
      <c r="AH49" s="134"/>
      <c r="AI49" s="134"/>
      <c r="AJ49" s="134"/>
      <c r="AK49" s="134">
        <v>83820</v>
      </c>
      <c r="AL49" s="134"/>
      <c r="AM49" s="134"/>
      <c r="AN49" s="134"/>
      <c r="AO49" s="134"/>
      <c r="AP49" s="134"/>
      <c r="AQ49" s="134"/>
      <c r="AR49" s="134"/>
      <c r="AS49" s="134">
        <f>AC49+AK49</f>
        <v>83820</v>
      </c>
      <c r="AT49" s="134"/>
      <c r="AU49" s="134"/>
      <c r="AV49" s="134"/>
      <c r="AW49" s="134"/>
      <c r="AX49" s="134"/>
      <c r="AY49" s="134"/>
      <c r="AZ49" s="134"/>
      <c r="BA49" s="21"/>
      <c r="BB49" s="21"/>
      <c r="BC49" s="21"/>
      <c r="BD49" s="21"/>
      <c r="BE49" s="21"/>
      <c r="BF49" s="21"/>
      <c r="BG49" s="21"/>
      <c r="BH49" s="21"/>
    </row>
    <row r="50" spans="1:78" ht="30" customHeight="1">
      <c r="A50" s="107">
        <v>2</v>
      </c>
      <c r="B50" s="107"/>
      <c r="C50" s="107"/>
      <c r="D50" s="115" t="s">
        <v>223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116"/>
      <c r="AC50" s="134">
        <v>0</v>
      </c>
      <c r="AD50" s="134"/>
      <c r="AE50" s="134"/>
      <c r="AF50" s="134"/>
      <c r="AG50" s="134"/>
      <c r="AH50" s="134"/>
      <c r="AI50" s="134"/>
      <c r="AJ50" s="134"/>
      <c r="AK50" s="134">
        <v>1000000</v>
      </c>
      <c r="AL50" s="134"/>
      <c r="AM50" s="134"/>
      <c r="AN50" s="134"/>
      <c r="AO50" s="134"/>
      <c r="AP50" s="134"/>
      <c r="AQ50" s="134"/>
      <c r="AR50" s="134"/>
      <c r="AS50" s="134">
        <f>AC50+AK50</f>
        <v>1000000</v>
      </c>
      <c r="AT50" s="134"/>
      <c r="AU50" s="134"/>
      <c r="AV50" s="134"/>
      <c r="AW50" s="134"/>
      <c r="AX50" s="134"/>
      <c r="AY50" s="134"/>
      <c r="AZ50" s="134"/>
      <c r="BA50" s="21"/>
      <c r="BB50" s="21"/>
      <c r="BC50" s="21"/>
      <c r="BD50" s="21"/>
      <c r="BE50" s="21"/>
      <c r="BF50" s="21"/>
      <c r="BG50" s="21"/>
      <c r="BH50" s="21"/>
    </row>
    <row r="51" spans="1:78" s="4" customFormat="1" ht="15.75">
      <c r="A51" s="140"/>
      <c r="B51" s="140"/>
      <c r="C51" s="140"/>
      <c r="D51" s="136" t="s">
        <v>66</v>
      </c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8"/>
      <c r="AC51" s="139">
        <f>SUM(AC49:AJ49)</f>
        <v>0</v>
      </c>
      <c r="AD51" s="139"/>
      <c r="AE51" s="139"/>
      <c r="AF51" s="139"/>
      <c r="AG51" s="139"/>
      <c r="AH51" s="139"/>
      <c r="AI51" s="139"/>
      <c r="AJ51" s="139"/>
      <c r="AK51" s="139">
        <f>SUM(AK49:AR50)</f>
        <v>1083820</v>
      </c>
      <c r="AL51" s="139"/>
      <c r="AM51" s="139"/>
      <c r="AN51" s="139"/>
      <c r="AO51" s="139"/>
      <c r="AP51" s="139"/>
      <c r="AQ51" s="139"/>
      <c r="AR51" s="139"/>
      <c r="AS51" s="139">
        <f>AC51+AK51</f>
        <v>1083820</v>
      </c>
      <c r="AT51" s="139"/>
      <c r="AU51" s="139"/>
      <c r="AV51" s="139"/>
      <c r="AW51" s="139"/>
      <c r="AX51" s="139"/>
      <c r="AY51" s="139"/>
      <c r="AZ51" s="139"/>
      <c r="BA51" s="33"/>
      <c r="BB51" s="33"/>
      <c r="BC51" s="33"/>
      <c r="BD51" s="33"/>
      <c r="BE51" s="33"/>
      <c r="BF51" s="33"/>
      <c r="BG51" s="33"/>
      <c r="BH51" s="33"/>
    </row>
    <row r="52" spans="1:78" ht="15" customHeight="1"/>
    <row r="53" spans="1:78" ht="17.25" customHeight="1">
      <c r="A53" s="88" t="s">
        <v>41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8" ht="12.75" customHeight="1">
      <c r="A54" s="119" t="s">
        <v>83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8" ht="15.95" customHeight="1">
      <c r="A55" s="107" t="s">
        <v>27</v>
      </c>
      <c r="B55" s="107"/>
      <c r="C55" s="107"/>
      <c r="D55" s="120" t="s">
        <v>33</v>
      </c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2"/>
      <c r="AB55" s="107" t="s">
        <v>28</v>
      </c>
      <c r="AC55" s="107"/>
      <c r="AD55" s="107"/>
      <c r="AE55" s="107"/>
      <c r="AF55" s="107"/>
      <c r="AG55" s="107"/>
      <c r="AH55" s="107"/>
      <c r="AI55" s="107"/>
      <c r="AJ55" s="107" t="s">
        <v>29</v>
      </c>
      <c r="AK55" s="107"/>
      <c r="AL55" s="107"/>
      <c r="AM55" s="107"/>
      <c r="AN55" s="107"/>
      <c r="AO55" s="107"/>
      <c r="AP55" s="107"/>
      <c r="AQ55" s="107"/>
      <c r="AR55" s="107" t="s">
        <v>26</v>
      </c>
      <c r="AS55" s="107"/>
      <c r="AT55" s="107"/>
      <c r="AU55" s="107"/>
      <c r="AV55" s="107"/>
      <c r="AW55" s="107"/>
      <c r="AX55" s="107"/>
      <c r="AY55" s="107"/>
    </row>
    <row r="56" spans="1:78" ht="8.25" customHeight="1">
      <c r="A56" s="107"/>
      <c r="B56" s="107"/>
      <c r="C56" s="107"/>
      <c r="D56" s="123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5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</row>
    <row r="57" spans="1:78" ht="15.75" customHeight="1">
      <c r="A57" s="107">
        <v>1</v>
      </c>
      <c r="B57" s="107"/>
      <c r="C57" s="107"/>
      <c r="D57" s="126">
        <v>2</v>
      </c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8"/>
      <c r="AB57" s="107">
        <v>3</v>
      </c>
      <c r="AC57" s="107"/>
      <c r="AD57" s="107"/>
      <c r="AE57" s="107"/>
      <c r="AF57" s="107"/>
      <c r="AG57" s="107"/>
      <c r="AH57" s="107"/>
      <c r="AI57" s="107"/>
      <c r="AJ57" s="107">
        <v>4</v>
      </c>
      <c r="AK57" s="107"/>
      <c r="AL57" s="107"/>
      <c r="AM57" s="107"/>
      <c r="AN57" s="107"/>
      <c r="AO57" s="107"/>
      <c r="AP57" s="107"/>
      <c r="AQ57" s="107"/>
      <c r="AR57" s="107">
        <v>5</v>
      </c>
      <c r="AS57" s="107"/>
      <c r="AT57" s="107"/>
      <c r="AU57" s="107"/>
      <c r="AV57" s="107"/>
      <c r="AW57" s="107"/>
      <c r="AX57" s="107"/>
      <c r="AY57" s="107"/>
    </row>
    <row r="58" spans="1:78" ht="12.75" hidden="1" customHeight="1">
      <c r="A58" s="107" t="s">
        <v>6</v>
      </c>
      <c r="B58" s="107"/>
      <c r="C58" s="107"/>
      <c r="D58" s="282" t="s">
        <v>7</v>
      </c>
      <c r="E58" s="283"/>
      <c r="F58" s="283"/>
      <c r="G58" s="283"/>
      <c r="H58" s="283"/>
      <c r="I58" s="283"/>
      <c r="J58" s="283"/>
      <c r="K58" s="283"/>
      <c r="L58" s="283"/>
      <c r="M58" s="283"/>
      <c r="N58" s="283"/>
      <c r="O58" s="283"/>
      <c r="P58" s="283"/>
      <c r="Q58" s="283"/>
      <c r="R58" s="283"/>
      <c r="S58" s="283"/>
      <c r="T58" s="283"/>
      <c r="U58" s="283"/>
      <c r="V58" s="283"/>
      <c r="W58" s="283"/>
      <c r="X58" s="283"/>
      <c r="Y58" s="283"/>
      <c r="Z58" s="283"/>
      <c r="AA58" s="284"/>
      <c r="AB58" s="288" t="s">
        <v>8</v>
      </c>
      <c r="AC58" s="288"/>
      <c r="AD58" s="288"/>
      <c r="AE58" s="288"/>
      <c r="AF58" s="288"/>
      <c r="AG58" s="288"/>
      <c r="AH58" s="288"/>
      <c r="AI58" s="288"/>
      <c r="AJ58" s="288" t="s">
        <v>9</v>
      </c>
      <c r="AK58" s="288"/>
      <c r="AL58" s="288"/>
      <c r="AM58" s="288"/>
      <c r="AN58" s="288"/>
      <c r="AO58" s="288"/>
      <c r="AP58" s="288"/>
      <c r="AQ58" s="288"/>
      <c r="AR58" s="288" t="s">
        <v>10</v>
      </c>
      <c r="AS58" s="288"/>
      <c r="AT58" s="288"/>
      <c r="AU58" s="288"/>
      <c r="AV58" s="288"/>
      <c r="AW58" s="288"/>
      <c r="AX58" s="288"/>
      <c r="AY58" s="288"/>
      <c r="BZ58" s="1" t="s">
        <v>15</v>
      </c>
    </row>
    <row r="59" spans="1:78" ht="29.25" customHeight="1">
      <c r="A59" s="107">
        <v>1</v>
      </c>
      <c r="B59" s="107"/>
      <c r="C59" s="107"/>
      <c r="D59" s="115" t="s">
        <v>217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116"/>
      <c r="AB59" s="134">
        <f>AC51</f>
        <v>0</v>
      </c>
      <c r="AC59" s="134"/>
      <c r="AD59" s="134"/>
      <c r="AE59" s="134"/>
      <c r="AF59" s="134"/>
      <c r="AG59" s="134"/>
      <c r="AH59" s="134"/>
      <c r="AI59" s="134"/>
      <c r="AJ59" s="134">
        <f>AK51</f>
        <v>1083820</v>
      </c>
      <c r="AK59" s="134"/>
      <c r="AL59" s="134"/>
      <c r="AM59" s="134"/>
      <c r="AN59" s="134"/>
      <c r="AO59" s="134"/>
      <c r="AP59" s="134"/>
      <c r="AQ59" s="134"/>
      <c r="AR59" s="134">
        <f>AB59+AJ59</f>
        <v>1083820</v>
      </c>
      <c r="AS59" s="134"/>
      <c r="AT59" s="134"/>
      <c r="AU59" s="134"/>
      <c r="AV59" s="134"/>
      <c r="AW59" s="134"/>
      <c r="AX59" s="134"/>
      <c r="AY59" s="134"/>
      <c r="BZ59" s="1" t="s">
        <v>16</v>
      </c>
    </row>
    <row r="60" spans="1:78" s="4" customFormat="1" ht="25.5" customHeight="1">
      <c r="A60" s="140"/>
      <c r="B60" s="140"/>
      <c r="C60" s="140"/>
      <c r="D60" s="136" t="s">
        <v>26</v>
      </c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8"/>
      <c r="AB60" s="139">
        <f>AB59</f>
        <v>0</v>
      </c>
      <c r="AC60" s="139"/>
      <c r="AD60" s="139"/>
      <c r="AE60" s="139"/>
      <c r="AF60" s="139"/>
      <c r="AG60" s="139"/>
      <c r="AH60" s="139"/>
      <c r="AI60" s="139"/>
      <c r="AJ60" s="139">
        <f>AJ59</f>
        <v>1083820</v>
      </c>
      <c r="AK60" s="139"/>
      <c r="AL60" s="139"/>
      <c r="AM60" s="139"/>
      <c r="AN60" s="139"/>
      <c r="AO60" s="139"/>
      <c r="AP60" s="139"/>
      <c r="AQ60" s="139"/>
      <c r="AR60" s="139">
        <f>AB60+AJ60</f>
        <v>1083820</v>
      </c>
      <c r="AS60" s="139"/>
      <c r="AT60" s="139"/>
      <c r="AU60" s="139"/>
      <c r="AV60" s="139"/>
      <c r="AW60" s="139"/>
      <c r="AX60" s="139"/>
      <c r="AY60" s="139"/>
    </row>
    <row r="61" spans="1:78" ht="12" customHeight="1"/>
    <row r="62" spans="1:78" ht="27" customHeight="1">
      <c r="A62" s="102" t="s">
        <v>42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</row>
    <row r="63" spans="1:78" ht="30.75" customHeight="1">
      <c r="A63" s="107" t="s">
        <v>27</v>
      </c>
      <c r="B63" s="107"/>
      <c r="C63" s="107"/>
      <c r="D63" s="107"/>
      <c r="E63" s="107"/>
      <c r="F63" s="107"/>
      <c r="G63" s="126" t="s">
        <v>43</v>
      </c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8"/>
      <c r="Z63" s="107" t="s">
        <v>2</v>
      </c>
      <c r="AA63" s="107"/>
      <c r="AB63" s="107"/>
      <c r="AC63" s="107"/>
      <c r="AD63" s="107"/>
      <c r="AE63" s="107" t="s">
        <v>1</v>
      </c>
      <c r="AF63" s="107"/>
      <c r="AG63" s="107"/>
      <c r="AH63" s="107"/>
      <c r="AI63" s="107"/>
      <c r="AJ63" s="107"/>
      <c r="AK63" s="107"/>
      <c r="AL63" s="107"/>
      <c r="AM63" s="107"/>
      <c r="AN63" s="107"/>
      <c r="AO63" s="126" t="s">
        <v>28</v>
      </c>
      <c r="AP63" s="127"/>
      <c r="AQ63" s="127"/>
      <c r="AR63" s="127"/>
      <c r="AS63" s="127"/>
      <c r="AT63" s="127"/>
      <c r="AU63" s="127"/>
      <c r="AV63" s="128"/>
      <c r="AW63" s="126" t="s">
        <v>29</v>
      </c>
      <c r="AX63" s="127"/>
      <c r="AY63" s="127"/>
      <c r="AZ63" s="127"/>
      <c r="BA63" s="127"/>
      <c r="BB63" s="127"/>
      <c r="BC63" s="127"/>
      <c r="BD63" s="128"/>
      <c r="BE63" s="126" t="s">
        <v>26</v>
      </c>
      <c r="BF63" s="127"/>
      <c r="BG63" s="127"/>
      <c r="BH63" s="127"/>
      <c r="BI63" s="127"/>
      <c r="BJ63" s="127"/>
      <c r="BK63" s="127"/>
      <c r="BL63" s="128"/>
    </row>
    <row r="64" spans="1:78" ht="15.75" customHeight="1">
      <c r="A64" s="107">
        <v>1</v>
      </c>
      <c r="B64" s="107"/>
      <c r="C64" s="107"/>
      <c r="D64" s="107"/>
      <c r="E64" s="107"/>
      <c r="F64" s="107"/>
      <c r="G64" s="126">
        <v>2</v>
      </c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8"/>
      <c r="Z64" s="107">
        <v>3</v>
      </c>
      <c r="AA64" s="107"/>
      <c r="AB64" s="107"/>
      <c r="AC64" s="107"/>
      <c r="AD64" s="107"/>
      <c r="AE64" s="107">
        <v>4</v>
      </c>
      <c r="AF64" s="107"/>
      <c r="AG64" s="107"/>
      <c r="AH64" s="107"/>
      <c r="AI64" s="107"/>
      <c r="AJ64" s="107"/>
      <c r="AK64" s="107"/>
      <c r="AL64" s="107"/>
      <c r="AM64" s="107"/>
      <c r="AN64" s="107"/>
      <c r="AO64" s="107">
        <v>5</v>
      </c>
      <c r="AP64" s="107"/>
      <c r="AQ64" s="107"/>
      <c r="AR64" s="107"/>
      <c r="AS64" s="107"/>
      <c r="AT64" s="107"/>
      <c r="AU64" s="107"/>
      <c r="AV64" s="107"/>
      <c r="AW64" s="107">
        <v>6</v>
      </c>
      <c r="AX64" s="107"/>
      <c r="AY64" s="107"/>
      <c r="AZ64" s="107"/>
      <c r="BA64" s="107"/>
      <c r="BB64" s="107"/>
      <c r="BC64" s="107"/>
      <c r="BD64" s="107"/>
      <c r="BE64" s="107">
        <v>7</v>
      </c>
      <c r="BF64" s="107"/>
      <c r="BG64" s="107"/>
      <c r="BH64" s="107"/>
      <c r="BI64" s="107"/>
      <c r="BJ64" s="107"/>
      <c r="BK64" s="107"/>
      <c r="BL64" s="107"/>
    </row>
    <row r="65" spans="1:78" ht="12.75" hidden="1" customHeight="1">
      <c r="A65" s="107" t="s">
        <v>32</v>
      </c>
      <c r="B65" s="107"/>
      <c r="C65" s="107"/>
      <c r="D65" s="107"/>
      <c r="E65" s="107"/>
      <c r="F65" s="107"/>
      <c r="G65" s="282" t="s">
        <v>7</v>
      </c>
      <c r="H65" s="283"/>
      <c r="I65" s="283"/>
      <c r="J65" s="283"/>
      <c r="K65" s="283"/>
      <c r="L65" s="283"/>
      <c r="M65" s="283"/>
      <c r="N65" s="283"/>
      <c r="O65" s="283"/>
      <c r="P65" s="283"/>
      <c r="Q65" s="283"/>
      <c r="R65" s="283"/>
      <c r="S65" s="283"/>
      <c r="T65" s="283"/>
      <c r="U65" s="283"/>
      <c r="V65" s="283"/>
      <c r="W65" s="283"/>
      <c r="X65" s="283"/>
      <c r="Y65" s="284"/>
      <c r="Z65" s="107" t="s">
        <v>19</v>
      </c>
      <c r="AA65" s="107"/>
      <c r="AB65" s="107"/>
      <c r="AC65" s="107"/>
      <c r="AD65" s="107"/>
      <c r="AE65" s="289" t="s">
        <v>31</v>
      </c>
      <c r="AF65" s="289"/>
      <c r="AG65" s="289"/>
      <c r="AH65" s="289"/>
      <c r="AI65" s="289"/>
      <c r="AJ65" s="289"/>
      <c r="AK65" s="289"/>
      <c r="AL65" s="289"/>
      <c r="AM65" s="289"/>
      <c r="AN65" s="282"/>
      <c r="AO65" s="288" t="s">
        <v>8</v>
      </c>
      <c r="AP65" s="288"/>
      <c r="AQ65" s="288"/>
      <c r="AR65" s="288"/>
      <c r="AS65" s="288"/>
      <c r="AT65" s="288"/>
      <c r="AU65" s="288"/>
      <c r="AV65" s="288"/>
      <c r="AW65" s="288" t="s">
        <v>30</v>
      </c>
      <c r="AX65" s="288"/>
      <c r="AY65" s="288"/>
      <c r="AZ65" s="288"/>
      <c r="BA65" s="288"/>
      <c r="BB65" s="288"/>
      <c r="BC65" s="288"/>
      <c r="BD65" s="288"/>
      <c r="BE65" s="288" t="s">
        <v>68</v>
      </c>
      <c r="BF65" s="288"/>
      <c r="BG65" s="288"/>
      <c r="BH65" s="288"/>
      <c r="BI65" s="288"/>
      <c r="BJ65" s="288"/>
      <c r="BK65" s="288"/>
      <c r="BL65" s="288"/>
      <c r="BZ65" s="1" t="s">
        <v>17</v>
      </c>
    </row>
    <row r="66" spans="1:78" s="4" customFormat="1" ht="21.75" customHeight="1">
      <c r="A66" s="140">
        <v>0</v>
      </c>
      <c r="B66" s="140"/>
      <c r="C66" s="140"/>
      <c r="D66" s="140"/>
      <c r="E66" s="140"/>
      <c r="F66" s="140"/>
      <c r="G66" s="292" t="s">
        <v>67</v>
      </c>
      <c r="H66" s="293"/>
      <c r="I66" s="293"/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293"/>
      <c r="U66" s="293"/>
      <c r="V66" s="293"/>
      <c r="W66" s="293"/>
      <c r="X66" s="293"/>
      <c r="Y66" s="294"/>
      <c r="Z66" s="295"/>
      <c r="AA66" s="295"/>
      <c r="AB66" s="295"/>
      <c r="AC66" s="295"/>
      <c r="AD66" s="295"/>
      <c r="AE66" s="296"/>
      <c r="AF66" s="296"/>
      <c r="AG66" s="296"/>
      <c r="AH66" s="296"/>
      <c r="AI66" s="296"/>
      <c r="AJ66" s="296"/>
      <c r="AK66" s="296"/>
      <c r="AL66" s="296"/>
      <c r="AM66" s="296"/>
      <c r="AN66" s="297"/>
      <c r="AO66" s="290"/>
      <c r="AP66" s="290"/>
      <c r="AQ66" s="290"/>
      <c r="AR66" s="290"/>
      <c r="AS66" s="290"/>
      <c r="AT66" s="290"/>
      <c r="AU66" s="290"/>
      <c r="AV66" s="290"/>
      <c r="AW66" s="290"/>
      <c r="AX66" s="290"/>
      <c r="AY66" s="290"/>
      <c r="AZ66" s="290"/>
      <c r="BA66" s="290"/>
      <c r="BB66" s="290"/>
      <c r="BC66" s="290"/>
      <c r="BD66" s="290"/>
      <c r="BE66" s="290"/>
      <c r="BF66" s="290"/>
      <c r="BG66" s="290"/>
      <c r="BH66" s="290"/>
      <c r="BI66" s="290"/>
      <c r="BJ66" s="290"/>
      <c r="BK66" s="290"/>
      <c r="BL66" s="290"/>
      <c r="BZ66" s="4" t="s">
        <v>18</v>
      </c>
    </row>
    <row r="67" spans="1:78" ht="36.75" customHeight="1">
      <c r="A67" s="107">
        <v>1</v>
      </c>
      <c r="B67" s="107"/>
      <c r="C67" s="107"/>
      <c r="D67" s="107"/>
      <c r="E67" s="107"/>
      <c r="F67" s="107"/>
      <c r="G67" s="214" t="s">
        <v>208</v>
      </c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6"/>
      <c r="Z67" s="291" t="s">
        <v>73</v>
      </c>
      <c r="AA67" s="291"/>
      <c r="AB67" s="291"/>
      <c r="AC67" s="291"/>
      <c r="AD67" s="291"/>
      <c r="AE67" s="200" t="s">
        <v>209</v>
      </c>
      <c r="AF67" s="201"/>
      <c r="AG67" s="201"/>
      <c r="AH67" s="201"/>
      <c r="AI67" s="201"/>
      <c r="AJ67" s="201"/>
      <c r="AK67" s="201"/>
      <c r="AL67" s="201"/>
      <c r="AM67" s="201"/>
      <c r="AN67" s="202"/>
      <c r="AO67" s="188">
        <v>0</v>
      </c>
      <c r="AP67" s="188"/>
      <c r="AQ67" s="188"/>
      <c r="AR67" s="188"/>
      <c r="AS67" s="188"/>
      <c r="AT67" s="188"/>
      <c r="AU67" s="188"/>
      <c r="AV67" s="188"/>
      <c r="AW67" s="188">
        <f>AK49</f>
        <v>83820</v>
      </c>
      <c r="AX67" s="188"/>
      <c r="AY67" s="188"/>
      <c r="AZ67" s="188"/>
      <c r="BA67" s="188"/>
      <c r="BB67" s="188"/>
      <c r="BC67" s="188"/>
      <c r="BD67" s="188"/>
      <c r="BE67" s="188">
        <f>AW67</f>
        <v>83820</v>
      </c>
      <c r="BF67" s="188"/>
      <c r="BG67" s="188"/>
      <c r="BH67" s="188"/>
      <c r="BI67" s="188"/>
      <c r="BJ67" s="188"/>
      <c r="BK67" s="188"/>
      <c r="BL67" s="188"/>
    </row>
    <row r="68" spans="1:78" ht="36.75" customHeight="1">
      <c r="A68" s="107">
        <v>2</v>
      </c>
      <c r="B68" s="107"/>
      <c r="C68" s="107"/>
      <c r="D68" s="107"/>
      <c r="E68" s="107"/>
      <c r="F68" s="107"/>
      <c r="G68" s="214" t="s">
        <v>224</v>
      </c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6"/>
      <c r="Z68" s="247" t="s">
        <v>73</v>
      </c>
      <c r="AA68" s="247"/>
      <c r="AB68" s="247"/>
      <c r="AC68" s="247"/>
      <c r="AD68" s="247"/>
      <c r="AE68" s="200" t="s">
        <v>209</v>
      </c>
      <c r="AF68" s="201"/>
      <c r="AG68" s="201"/>
      <c r="AH68" s="201"/>
      <c r="AI68" s="201"/>
      <c r="AJ68" s="201"/>
      <c r="AK68" s="201"/>
      <c r="AL68" s="201"/>
      <c r="AM68" s="201"/>
      <c r="AN68" s="202"/>
      <c r="AO68" s="161">
        <v>0</v>
      </c>
      <c r="AP68" s="161"/>
      <c r="AQ68" s="161"/>
      <c r="AR68" s="161"/>
      <c r="AS68" s="161"/>
      <c r="AT68" s="161"/>
      <c r="AU68" s="161"/>
      <c r="AV68" s="161"/>
      <c r="AW68" s="161">
        <v>1000000</v>
      </c>
      <c r="AX68" s="161"/>
      <c r="AY68" s="161"/>
      <c r="AZ68" s="161"/>
      <c r="BA68" s="161"/>
      <c r="BB68" s="161"/>
      <c r="BC68" s="161"/>
      <c r="BD68" s="161"/>
      <c r="BE68" s="188">
        <f>AW68</f>
        <v>1000000</v>
      </c>
      <c r="BF68" s="188"/>
      <c r="BG68" s="188"/>
      <c r="BH68" s="188"/>
      <c r="BI68" s="188"/>
      <c r="BJ68" s="188"/>
      <c r="BK68" s="188"/>
      <c r="BL68" s="188"/>
    </row>
    <row r="69" spans="1:78" s="4" customFormat="1" ht="24" customHeight="1">
      <c r="A69" s="319">
        <v>0</v>
      </c>
      <c r="B69" s="319"/>
      <c r="C69" s="319"/>
      <c r="D69" s="319"/>
      <c r="E69" s="319"/>
      <c r="F69" s="319"/>
      <c r="G69" s="292" t="s">
        <v>71</v>
      </c>
      <c r="H69" s="320"/>
      <c r="I69" s="320"/>
      <c r="J69" s="320"/>
      <c r="K69" s="320"/>
      <c r="L69" s="320"/>
      <c r="M69" s="320"/>
      <c r="N69" s="320"/>
      <c r="O69" s="320"/>
      <c r="P69" s="320"/>
      <c r="Q69" s="320"/>
      <c r="R69" s="320"/>
      <c r="S69" s="320"/>
      <c r="T69" s="320"/>
      <c r="U69" s="320"/>
      <c r="V69" s="320"/>
      <c r="W69" s="320"/>
      <c r="X69" s="320"/>
      <c r="Y69" s="321"/>
      <c r="Z69" s="295"/>
      <c r="AA69" s="295"/>
      <c r="AB69" s="295"/>
      <c r="AC69" s="295"/>
      <c r="AD69" s="295"/>
      <c r="AE69" s="322"/>
      <c r="AF69" s="323"/>
      <c r="AG69" s="323"/>
      <c r="AH69" s="323"/>
      <c r="AI69" s="323"/>
      <c r="AJ69" s="323"/>
      <c r="AK69" s="323"/>
      <c r="AL69" s="323"/>
      <c r="AM69" s="323"/>
      <c r="AN69" s="324"/>
      <c r="AO69" s="273"/>
      <c r="AP69" s="273"/>
      <c r="AQ69" s="273"/>
      <c r="AR69" s="273"/>
      <c r="AS69" s="273"/>
      <c r="AT69" s="273"/>
      <c r="AU69" s="273"/>
      <c r="AV69" s="273"/>
      <c r="AW69" s="273"/>
      <c r="AX69" s="273"/>
      <c r="AY69" s="273"/>
      <c r="AZ69" s="273"/>
      <c r="BA69" s="273"/>
      <c r="BB69" s="273"/>
      <c r="BC69" s="273"/>
      <c r="BD69" s="273"/>
      <c r="BE69" s="273"/>
      <c r="BF69" s="273"/>
      <c r="BG69" s="273"/>
      <c r="BH69" s="273"/>
      <c r="BI69" s="273"/>
      <c r="BJ69" s="273"/>
      <c r="BK69" s="273"/>
      <c r="BL69" s="273"/>
    </row>
    <row r="70" spans="1:78" s="4" customFormat="1" ht="35.25" customHeight="1">
      <c r="A70" s="298">
        <v>1</v>
      </c>
      <c r="B70" s="298"/>
      <c r="C70" s="298"/>
      <c r="D70" s="298"/>
      <c r="E70" s="298"/>
      <c r="F70" s="298"/>
      <c r="G70" s="214" t="s">
        <v>210</v>
      </c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6"/>
      <c r="Z70" s="291" t="s">
        <v>73</v>
      </c>
      <c r="AA70" s="291"/>
      <c r="AB70" s="291"/>
      <c r="AC70" s="291"/>
      <c r="AD70" s="291"/>
      <c r="AE70" s="200" t="s">
        <v>211</v>
      </c>
      <c r="AF70" s="201"/>
      <c r="AG70" s="201"/>
      <c r="AH70" s="201"/>
      <c r="AI70" s="201"/>
      <c r="AJ70" s="201"/>
      <c r="AK70" s="201"/>
      <c r="AL70" s="201"/>
      <c r="AM70" s="201"/>
      <c r="AN70" s="202"/>
      <c r="AO70" s="188">
        <v>0</v>
      </c>
      <c r="AP70" s="188"/>
      <c r="AQ70" s="188"/>
      <c r="AR70" s="188"/>
      <c r="AS70" s="188"/>
      <c r="AT70" s="188"/>
      <c r="AU70" s="188"/>
      <c r="AV70" s="188"/>
      <c r="AW70" s="188">
        <f>AW67</f>
        <v>83820</v>
      </c>
      <c r="AX70" s="188"/>
      <c r="AY70" s="188"/>
      <c r="AZ70" s="188"/>
      <c r="BA70" s="188"/>
      <c r="BB70" s="188"/>
      <c r="BC70" s="188"/>
      <c r="BD70" s="188"/>
      <c r="BE70" s="188">
        <f>AW70</f>
        <v>83820</v>
      </c>
      <c r="BF70" s="188"/>
      <c r="BG70" s="188"/>
      <c r="BH70" s="188"/>
      <c r="BI70" s="188"/>
      <c r="BJ70" s="188"/>
      <c r="BK70" s="188"/>
      <c r="BL70" s="188"/>
    </row>
    <row r="71" spans="1:78" ht="35.25" customHeight="1">
      <c r="A71" s="298">
        <v>2</v>
      </c>
      <c r="B71" s="298"/>
      <c r="C71" s="298"/>
      <c r="D71" s="298"/>
      <c r="E71" s="298"/>
      <c r="F71" s="298"/>
      <c r="G71" s="299" t="s">
        <v>221</v>
      </c>
      <c r="H71" s="300"/>
      <c r="I71" s="300"/>
      <c r="J71" s="300"/>
      <c r="K71" s="300"/>
      <c r="L71" s="300"/>
      <c r="M71" s="300"/>
      <c r="N71" s="300"/>
      <c r="O71" s="300"/>
      <c r="P71" s="300"/>
      <c r="Q71" s="300"/>
      <c r="R71" s="300"/>
      <c r="S71" s="300"/>
      <c r="T71" s="300"/>
      <c r="U71" s="300"/>
      <c r="V71" s="300"/>
      <c r="W71" s="300"/>
      <c r="X71" s="300"/>
      <c r="Y71" s="301"/>
      <c r="Z71" s="247" t="s">
        <v>69</v>
      </c>
      <c r="AA71" s="247"/>
      <c r="AB71" s="247"/>
      <c r="AC71" s="247"/>
      <c r="AD71" s="247"/>
      <c r="AE71" s="190" t="s">
        <v>220</v>
      </c>
      <c r="AF71" s="191"/>
      <c r="AG71" s="191"/>
      <c r="AH71" s="191"/>
      <c r="AI71" s="191"/>
      <c r="AJ71" s="191"/>
      <c r="AK71" s="191"/>
      <c r="AL71" s="191"/>
      <c r="AM71" s="191"/>
      <c r="AN71" s="192"/>
      <c r="AO71" s="161">
        <v>0</v>
      </c>
      <c r="AP71" s="161"/>
      <c r="AQ71" s="161"/>
      <c r="AR71" s="161"/>
      <c r="AS71" s="161"/>
      <c r="AT71" s="161"/>
      <c r="AU71" s="161"/>
      <c r="AV71" s="161"/>
      <c r="AW71" s="161">
        <v>1</v>
      </c>
      <c r="AX71" s="161"/>
      <c r="AY71" s="161"/>
      <c r="AZ71" s="161"/>
      <c r="BA71" s="161"/>
      <c r="BB71" s="161"/>
      <c r="BC71" s="161"/>
      <c r="BD71" s="161"/>
      <c r="BE71" s="188">
        <f>AW71</f>
        <v>1</v>
      </c>
      <c r="BF71" s="188"/>
      <c r="BG71" s="188"/>
      <c r="BH71" s="188"/>
      <c r="BI71" s="188"/>
      <c r="BJ71" s="188"/>
      <c r="BK71" s="188"/>
      <c r="BL71" s="188"/>
    </row>
    <row r="72" spans="1:78" s="73" customFormat="1" ht="23.25" customHeight="1">
      <c r="A72" s="311">
        <v>0</v>
      </c>
      <c r="B72" s="311"/>
      <c r="C72" s="311"/>
      <c r="D72" s="311"/>
      <c r="E72" s="311"/>
      <c r="F72" s="311"/>
      <c r="G72" s="312" t="s">
        <v>72</v>
      </c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4"/>
      <c r="Z72" s="315"/>
      <c r="AA72" s="315"/>
      <c r="AB72" s="315"/>
      <c r="AC72" s="315"/>
      <c r="AD72" s="315"/>
      <c r="AE72" s="316"/>
      <c r="AF72" s="317"/>
      <c r="AG72" s="317"/>
      <c r="AH72" s="317"/>
      <c r="AI72" s="317"/>
      <c r="AJ72" s="317"/>
      <c r="AK72" s="317"/>
      <c r="AL72" s="317"/>
      <c r="AM72" s="317"/>
      <c r="AN72" s="318"/>
      <c r="AO72" s="310"/>
      <c r="AP72" s="310"/>
      <c r="AQ72" s="310"/>
      <c r="AR72" s="310"/>
      <c r="AS72" s="310"/>
      <c r="AT72" s="310"/>
      <c r="AU72" s="310"/>
      <c r="AV72" s="310"/>
      <c r="AW72" s="310"/>
      <c r="AX72" s="310"/>
      <c r="AY72" s="310"/>
      <c r="AZ72" s="310"/>
      <c r="BA72" s="310"/>
      <c r="BB72" s="310"/>
      <c r="BC72" s="310"/>
      <c r="BD72" s="310"/>
      <c r="BE72" s="310"/>
      <c r="BF72" s="310"/>
      <c r="BG72" s="310"/>
      <c r="BH72" s="310"/>
      <c r="BI72" s="310"/>
      <c r="BJ72" s="310"/>
      <c r="BK72" s="310"/>
      <c r="BL72" s="310"/>
    </row>
    <row r="73" spans="1:78" s="74" customFormat="1" ht="63.75" customHeight="1">
      <c r="A73" s="308">
        <v>1</v>
      </c>
      <c r="B73" s="308"/>
      <c r="C73" s="308"/>
      <c r="D73" s="308"/>
      <c r="E73" s="308"/>
      <c r="F73" s="308"/>
      <c r="G73" s="214" t="s">
        <v>202</v>
      </c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6"/>
      <c r="Z73" s="309" t="s">
        <v>73</v>
      </c>
      <c r="AA73" s="309"/>
      <c r="AB73" s="309"/>
      <c r="AC73" s="309"/>
      <c r="AD73" s="309"/>
      <c r="AE73" s="264" t="s">
        <v>225</v>
      </c>
      <c r="AF73" s="265"/>
      <c r="AG73" s="265"/>
      <c r="AH73" s="265"/>
      <c r="AI73" s="265"/>
      <c r="AJ73" s="265"/>
      <c r="AK73" s="265"/>
      <c r="AL73" s="265"/>
      <c r="AM73" s="265"/>
      <c r="AN73" s="266"/>
      <c r="AO73" s="272">
        <v>0</v>
      </c>
      <c r="AP73" s="272"/>
      <c r="AQ73" s="272"/>
      <c r="AR73" s="272"/>
      <c r="AS73" s="272"/>
      <c r="AT73" s="272"/>
      <c r="AU73" s="272"/>
      <c r="AV73" s="272"/>
      <c r="AW73" s="272">
        <f>AW68/AW71</f>
        <v>1000000</v>
      </c>
      <c r="AX73" s="272"/>
      <c r="AY73" s="272"/>
      <c r="AZ73" s="272"/>
      <c r="BA73" s="272"/>
      <c r="BB73" s="272"/>
      <c r="BC73" s="272"/>
      <c r="BD73" s="272"/>
      <c r="BE73" s="272">
        <f>BE68/BE71</f>
        <v>1000000</v>
      </c>
      <c r="BF73" s="272"/>
      <c r="BG73" s="272"/>
      <c r="BH73" s="272"/>
      <c r="BI73" s="272"/>
      <c r="BJ73" s="272"/>
      <c r="BK73" s="272"/>
      <c r="BL73" s="272"/>
    </row>
    <row r="74" spans="1:78" s="4" customFormat="1" ht="17.25" customHeight="1">
      <c r="A74" s="140">
        <v>0</v>
      </c>
      <c r="B74" s="140"/>
      <c r="C74" s="140"/>
      <c r="D74" s="140"/>
      <c r="E74" s="140"/>
      <c r="F74" s="140"/>
      <c r="G74" s="305" t="s">
        <v>74</v>
      </c>
      <c r="H74" s="306"/>
      <c r="I74" s="306"/>
      <c r="J74" s="306"/>
      <c r="K74" s="306"/>
      <c r="L74" s="306"/>
      <c r="M74" s="306"/>
      <c r="N74" s="306"/>
      <c r="O74" s="306"/>
      <c r="P74" s="306"/>
      <c r="Q74" s="306"/>
      <c r="R74" s="306"/>
      <c r="S74" s="306"/>
      <c r="T74" s="306"/>
      <c r="U74" s="306"/>
      <c r="V74" s="306"/>
      <c r="W74" s="306"/>
      <c r="X74" s="306"/>
      <c r="Y74" s="307"/>
      <c r="Z74" s="250"/>
      <c r="AA74" s="250"/>
      <c r="AB74" s="250"/>
      <c r="AC74" s="250"/>
      <c r="AD74" s="250"/>
      <c r="AE74" s="181"/>
      <c r="AF74" s="182"/>
      <c r="AG74" s="182"/>
      <c r="AH74" s="182"/>
      <c r="AI74" s="182"/>
      <c r="AJ74" s="182"/>
      <c r="AK74" s="182"/>
      <c r="AL74" s="182"/>
      <c r="AM74" s="182"/>
      <c r="AN74" s="183"/>
      <c r="AO74" s="274"/>
      <c r="AP74" s="274"/>
      <c r="AQ74" s="274"/>
      <c r="AR74" s="274"/>
      <c r="AS74" s="274"/>
      <c r="AT74" s="274"/>
      <c r="AU74" s="274"/>
      <c r="AV74" s="274"/>
      <c r="AW74" s="274"/>
      <c r="AX74" s="274"/>
      <c r="AY74" s="274"/>
      <c r="AZ74" s="274"/>
      <c r="BA74" s="274"/>
      <c r="BB74" s="274"/>
      <c r="BC74" s="274"/>
      <c r="BD74" s="274"/>
      <c r="BE74" s="274"/>
      <c r="BF74" s="274"/>
      <c r="BG74" s="274"/>
      <c r="BH74" s="274"/>
      <c r="BI74" s="274"/>
      <c r="BJ74" s="274"/>
      <c r="BK74" s="274"/>
      <c r="BL74" s="274"/>
    </row>
    <row r="75" spans="1:78" ht="62.25" customHeight="1">
      <c r="A75" s="107">
        <v>1</v>
      </c>
      <c r="B75" s="107"/>
      <c r="C75" s="107"/>
      <c r="D75" s="107"/>
      <c r="E75" s="107"/>
      <c r="F75" s="107"/>
      <c r="G75" s="302" t="s">
        <v>205</v>
      </c>
      <c r="H75" s="303"/>
      <c r="I75" s="303"/>
      <c r="J75" s="303"/>
      <c r="K75" s="303"/>
      <c r="L75" s="303"/>
      <c r="M75" s="303"/>
      <c r="N75" s="303"/>
      <c r="O75" s="303"/>
      <c r="P75" s="303"/>
      <c r="Q75" s="303"/>
      <c r="R75" s="303"/>
      <c r="S75" s="303"/>
      <c r="T75" s="303"/>
      <c r="U75" s="303"/>
      <c r="V75" s="303"/>
      <c r="W75" s="303"/>
      <c r="X75" s="303"/>
      <c r="Y75" s="304"/>
      <c r="Z75" s="247" t="s">
        <v>75</v>
      </c>
      <c r="AA75" s="247"/>
      <c r="AB75" s="247"/>
      <c r="AC75" s="247"/>
      <c r="AD75" s="247"/>
      <c r="AE75" s="200" t="s">
        <v>212</v>
      </c>
      <c r="AF75" s="201"/>
      <c r="AG75" s="201"/>
      <c r="AH75" s="201"/>
      <c r="AI75" s="201"/>
      <c r="AJ75" s="201"/>
      <c r="AK75" s="201"/>
      <c r="AL75" s="201"/>
      <c r="AM75" s="201"/>
      <c r="AN75" s="202"/>
      <c r="AO75" s="161">
        <v>0</v>
      </c>
      <c r="AP75" s="161"/>
      <c r="AQ75" s="161"/>
      <c r="AR75" s="161"/>
      <c r="AS75" s="161"/>
      <c r="AT75" s="161"/>
      <c r="AU75" s="161"/>
      <c r="AV75" s="161"/>
      <c r="AW75" s="161">
        <v>100</v>
      </c>
      <c r="AX75" s="161"/>
      <c r="AY75" s="161"/>
      <c r="AZ75" s="161"/>
      <c r="BA75" s="161"/>
      <c r="BB75" s="161"/>
      <c r="BC75" s="161"/>
      <c r="BD75" s="161"/>
      <c r="BE75" s="161">
        <v>100</v>
      </c>
      <c r="BF75" s="161"/>
      <c r="BG75" s="161"/>
      <c r="BH75" s="161"/>
      <c r="BI75" s="161"/>
      <c r="BJ75" s="161"/>
      <c r="BK75" s="161"/>
      <c r="BL75" s="161"/>
    </row>
    <row r="76" spans="1:78" ht="9.75" customHeight="1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8" hidden="1">
      <c r="A77" s="1" t="s">
        <v>215</v>
      </c>
    </row>
    <row r="78" spans="1:78" ht="18.75" customHeight="1">
      <c r="A78" s="151" t="s">
        <v>219</v>
      </c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8"/>
      <c r="AO78" s="203" t="s">
        <v>80</v>
      </c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</row>
    <row r="79" spans="1:78">
      <c r="W79" s="146" t="s">
        <v>5</v>
      </c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O79" s="146" t="s">
        <v>63</v>
      </c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</row>
    <row r="80" spans="1:78" ht="15.75" customHeight="1">
      <c r="A80" s="153" t="s">
        <v>3</v>
      </c>
      <c r="B80" s="153"/>
      <c r="C80" s="153"/>
      <c r="D80" s="153"/>
      <c r="E80" s="153"/>
      <c r="F80" s="153"/>
      <c r="G80" s="153"/>
    </row>
    <row r="81" spans="1:59" ht="15.75" customHeight="1">
      <c r="A81" s="89" t="s">
        <v>78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59">
      <c r="A82" s="147" t="s">
        <v>46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8" customHeight="1">
      <c r="A84" s="150" t="s">
        <v>207</v>
      </c>
      <c r="B84" s="151"/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64"/>
      <c r="AO84" s="148" t="s">
        <v>203</v>
      </c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</row>
    <row r="85" spans="1:59" ht="9.75" customHeight="1">
      <c r="W85" s="146" t="s">
        <v>5</v>
      </c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O85" s="146" t="s">
        <v>63</v>
      </c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</row>
    <row r="86" spans="1:59">
      <c r="A86" s="144">
        <v>45071</v>
      </c>
      <c r="B86" s="145"/>
      <c r="C86" s="145"/>
      <c r="D86" s="145"/>
      <c r="E86" s="145"/>
      <c r="F86" s="145"/>
      <c r="G86" s="145"/>
      <c r="H86" s="145"/>
    </row>
    <row r="87" spans="1:59">
      <c r="A87" s="146" t="s">
        <v>44</v>
      </c>
      <c r="B87" s="146"/>
      <c r="C87" s="146"/>
      <c r="D87" s="146"/>
      <c r="E87" s="146"/>
      <c r="F87" s="146"/>
      <c r="G87" s="146"/>
      <c r="H87" s="146"/>
      <c r="I87" s="65"/>
      <c r="J87" s="65"/>
      <c r="K87" s="65"/>
      <c r="L87" s="65"/>
      <c r="M87" s="65"/>
      <c r="N87" s="65"/>
      <c r="O87" s="65"/>
      <c r="P87" s="65"/>
      <c r="Q87" s="65"/>
    </row>
    <row r="88" spans="1:59">
      <c r="A88" s="24" t="s">
        <v>45</v>
      </c>
    </row>
  </sheetData>
  <mergeCells count="228"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78:Y78"/>
    <mergeCell ref="Z78:AM78"/>
    <mergeCell ref="BE74:BL74"/>
    <mergeCell ref="BE72:BL72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9:F69"/>
    <mergeCell ref="G69:Y69"/>
    <mergeCell ref="Z69:AD69"/>
    <mergeCell ref="AE69:AN69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50:C50"/>
    <mergeCell ref="D50:AB50"/>
    <mergeCell ref="AC50:AJ50"/>
    <mergeCell ref="AK50:AR50"/>
    <mergeCell ref="AS50:AZ50"/>
    <mergeCell ref="A68:F68"/>
    <mergeCell ref="G68:Y68"/>
    <mergeCell ref="Z68:AD68"/>
    <mergeCell ref="AE68:AN68"/>
    <mergeCell ref="AO68:AV68"/>
    <mergeCell ref="AW68:BD68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86:H86"/>
    <mergeCell ref="A87:H87"/>
    <mergeCell ref="A80:G80"/>
    <mergeCell ref="A81:AS81"/>
    <mergeCell ref="A82:AS82"/>
    <mergeCell ref="AO84:BG84"/>
    <mergeCell ref="W79:AM79"/>
    <mergeCell ref="AO79:BG79"/>
    <mergeCell ref="A75:F75"/>
    <mergeCell ref="G75:Y75"/>
    <mergeCell ref="Z75:AD75"/>
    <mergeCell ref="AE75:AN75"/>
    <mergeCell ref="AO75:AV75"/>
    <mergeCell ref="AW75:BD75"/>
    <mergeCell ref="W85:AM85"/>
    <mergeCell ref="AO85:BG85"/>
    <mergeCell ref="BE75:BL75"/>
    <mergeCell ref="AO78:BG78"/>
    <mergeCell ref="A84:Y84"/>
    <mergeCell ref="Z84:AM84"/>
    <mergeCell ref="AO69:AV69"/>
    <mergeCell ref="AW69:BD69"/>
    <mergeCell ref="BE69:BL69"/>
    <mergeCell ref="BE71:BL71"/>
    <mergeCell ref="A71:F71"/>
    <mergeCell ref="G71:Y71"/>
    <mergeCell ref="Z71:AD71"/>
    <mergeCell ref="AE71:AN71"/>
    <mergeCell ref="AO71:AV71"/>
    <mergeCell ref="AW71:BD7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D49:AB49"/>
    <mergeCell ref="A49:C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G73 G75 G66:G68">
    <cfRule type="cellIs" dxfId="10" priority="11" stopIfTrue="1" operator="equal">
      <formula>$G65</formula>
    </cfRule>
  </conditionalFormatting>
  <conditionalFormatting sqref="D51:I51">
    <cfRule type="cellIs" dxfId="9" priority="10" stopIfTrue="1" operator="equal">
      <formula>$D49</formula>
    </cfRule>
  </conditionalFormatting>
  <conditionalFormatting sqref="A66:F75">
    <cfRule type="cellIs" dxfId="8" priority="9" stopIfTrue="1" operator="equal">
      <formula>0</formula>
    </cfRule>
  </conditionalFormatting>
  <conditionalFormatting sqref="D49:D50">
    <cfRule type="cellIs" dxfId="7" priority="12" stopIfTrue="1" operator="equal">
      <formula>#REF!</formula>
    </cfRule>
  </conditionalFormatting>
  <conditionalFormatting sqref="D49:D50">
    <cfRule type="cellIs" dxfId="6" priority="8" stopIfTrue="1" operator="equal">
      <formula>$D48</formula>
    </cfRule>
  </conditionalFormatting>
  <conditionalFormatting sqref="G75">
    <cfRule type="cellIs" dxfId="5" priority="7" stopIfTrue="1" operator="equal">
      <formula>$G74</formula>
    </cfRule>
  </conditionalFormatting>
  <conditionalFormatting sqref="G75 G69:L70 G72:L74">
    <cfRule type="cellIs" dxfId="4" priority="6" stopIfTrue="1" operator="equal">
      <formula>#REF!</formula>
    </cfRule>
  </conditionalFormatting>
  <conditionalFormatting sqref="G68">
    <cfRule type="cellIs" dxfId="3" priority="5" stopIfTrue="1" operator="equal">
      <formula>$G67</formula>
    </cfRule>
  </conditionalFormatting>
  <conditionalFormatting sqref="G70:G71">
    <cfRule type="cellIs" dxfId="2" priority="15" stopIfTrue="1" operator="equal">
      <formula>$G68</formula>
    </cfRule>
  </conditionalFormatting>
  <conditionalFormatting sqref="G71">
    <cfRule type="cellIs" dxfId="1" priority="3" stopIfTrue="1" operator="equal">
      <formula>$G70</formula>
    </cfRule>
  </conditionalFormatting>
  <conditionalFormatting sqref="G73">
    <cfRule type="cellIs" dxfId="0" priority="1" stopIfTrue="1" operator="equal">
      <formula>$G71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КПК0710160</vt:lpstr>
      <vt:lpstr>КПК0710170</vt:lpstr>
      <vt:lpstr>КПК0712010</vt:lpstr>
      <vt:lpstr>КПК0712111</vt:lpstr>
      <vt:lpstr>КПК0712152</vt:lpstr>
      <vt:lpstr>КПК0717322</vt:lpstr>
      <vt:lpstr>КПК0712010!Заголовки_для_печати</vt:lpstr>
      <vt:lpstr>КПК0712111!Заголовки_для_печати</vt:lpstr>
      <vt:lpstr>КПК0712152!Заголовки_для_печати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КПК0712111!Область_печати</vt:lpstr>
      <vt:lpstr>КПК0712152!Область_печати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2023-11-03T07:43:10Z</cp:lastPrinted>
  <dcterms:created xsi:type="dcterms:W3CDTF">2016-08-15T09:54:21Z</dcterms:created>
  <dcterms:modified xsi:type="dcterms:W3CDTF">2023-11-03T07:44:37Z</dcterms:modified>
</cp:coreProperties>
</file>